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30" yWindow="210" windowWidth="24240" windowHeight="13350" activeTab="2"/>
  </bookViews>
  <sheets>
    <sheet name="Zakres przetargu" sheetId="1" r:id="rId1"/>
    <sheet name="Matryca szkoleń Przetarg" sheetId="2" r:id="rId2"/>
    <sheet name="Materiały i catering Przetarg" sheetId="3" r:id="rId3"/>
    <sheet name="4.1.1-1-A Przetarg" sheetId="4" r:id="rId4"/>
    <sheet name="4.1.1-1-B Przetarg" sheetId="5" r:id="rId5"/>
    <sheet name="4.1.1-1-C Przetarg" sheetId="6" r:id="rId6"/>
    <sheet name="4.1.1-1-D Przetarg" sheetId="7" r:id="rId7"/>
    <sheet name="4.1.1-1-E Przetarg" sheetId="8" r:id="rId8"/>
    <sheet name="4.1.1-1-F Przetarg" sheetId="9" r:id="rId9"/>
    <sheet name="4.1.1-1-G Przetarg" sheetId="10" r:id="rId10"/>
    <sheet name="4.1.1-1-H Przetarg" sheetId="11" r:id="rId11"/>
    <sheet name="4.1.1-1-I Przetarg" sheetId="12" r:id="rId12"/>
    <sheet name="Harmonogram" sheetId="13" r:id="rId13"/>
  </sheets>
  <externalReferences>
    <externalReference r:id="rId14"/>
  </externalReferences>
  <calcPr calcId="125725"/>
</workbook>
</file>

<file path=xl/calcChain.xml><?xml version="1.0" encoding="utf-8"?>
<calcChain xmlns="http://schemas.openxmlformats.org/spreadsheetml/2006/main">
  <c r="B4" i="4"/>
  <c r="I27" i="12"/>
  <c r="H27"/>
  <c r="G27"/>
  <c r="K26"/>
  <c r="J26"/>
  <c r="K25"/>
  <c r="K27" s="1"/>
  <c r="J25"/>
  <c r="J27" s="1"/>
  <c r="G13"/>
  <c r="G32" s="1"/>
  <c r="C13"/>
  <c r="D32" s="1"/>
  <c r="C12"/>
  <c r="D31" s="1"/>
  <c r="G11"/>
  <c r="C11"/>
  <c r="D26" s="1"/>
  <c r="G10"/>
  <c r="C10"/>
  <c r="D25" s="1"/>
  <c r="G9"/>
  <c r="G21" s="1"/>
  <c r="C9"/>
  <c r="D21" s="1"/>
  <c r="G8"/>
  <c r="G20" s="1"/>
  <c r="C8"/>
  <c r="D20" s="1"/>
  <c r="G7"/>
  <c r="G19" s="1"/>
  <c r="C7"/>
  <c r="D19" s="1"/>
  <c r="G6"/>
  <c r="G18" s="1"/>
  <c r="G15" s="1"/>
  <c r="C6"/>
  <c r="D18" s="1"/>
  <c r="B4"/>
  <c r="B3"/>
  <c r="A3"/>
  <c r="I36" i="11"/>
  <c r="H36"/>
  <c r="G36"/>
  <c r="K35"/>
  <c r="J35"/>
  <c r="K34"/>
  <c r="K36" s="1"/>
  <c r="J34"/>
  <c r="K33"/>
  <c r="J33"/>
  <c r="J36" s="1"/>
  <c r="G22"/>
  <c r="C20"/>
  <c r="D46" s="1"/>
  <c r="G19"/>
  <c r="G45" s="1"/>
  <c r="C19"/>
  <c r="D45" s="1"/>
  <c r="G18"/>
  <c r="G44" s="1"/>
  <c r="C18"/>
  <c r="D44" s="1"/>
  <c r="G17"/>
  <c r="G12" i="12" s="1"/>
  <c r="G31" s="1"/>
  <c r="C17" i="11"/>
  <c r="D43" s="1"/>
  <c r="G16"/>
  <c r="G42" s="1"/>
  <c r="C16"/>
  <c r="D35" s="1"/>
  <c r="G15"/>
  <c r="G41" s="1"/>
  <c r="C15"/>
  <c r="D34" s="1"/>
  <c r="G14"/>
  <c r="G40" s="1"/>
  <c r="C14"/>
  <c r="D33" s="1"/>
  <c r="G13"/>
  <c r="C13"/>
  <c r="D42" s="1"/>
  <c r="G12"/>
  <c r="C12"/>
  <c r="D41" s="1"/>
  <c r="G11"/>
  <c r="C11"/>
  <c r="D40" s="1"/>
  <c r="G10"/>
  <c r="C10"/>
  <c r="D29" s="1"/>
  <c r="G9"/>
  <c r="C9"/>
  <c r="D28" s="1"/>
  <c r="G8"/>
  <c r="C8"/>
  <c r="D27" s="1"/>
  <c r="G7"/>
  <c r="C7"/>
  <c r="D26" s="1"/>
  <c r="G6"/>
  <c r="C6"/>
  <c r="D25" s="1"/>
  <c r="B4"/>
  <c r="B3"/>
  <c r="A3"/>
  <c r="I41" i="10"/>
  <c r="H41"/>
  <c r="G41"/>
  <c r="K40"/>
  <c r="J40"/>
  <c r="K39"/>
  <c r="J39"/>
  <c r="K38"/>
  <c r="J38"/>
  <c r="K37"/>
  <c r="J37"/>
  <c r="J41" s="1"/>
  <c r="G24"/>
  <c r="C22"/>
  <c r="D53" s="1"/>
  <c r="G22"/>
  <c r="G53" s="1"/>
  <c r="C21"/>
  <c r="D52" s="1"/>
  <c r="G20"/>
  <c r="C20"/>
  <c r="D40" s="1"/>
  <c r="G19"/>
  <c r="C19"/>
  <c r="D39" s="1"/>
  <c r="G18"/>
  <c r="C18"/>
  <c r="D38" s="1"/>
  <c r="G17"/>
  <c r="C17"/>
  <c r="D37" s="1"/>
  <c r="G16"/>
  <c r="C16"/>
  <c r="D33" s="1"/>
  <c r="G15"/>
  <c r="C15"/>
  <c r="D32" s="1"/>
  <c r="G14"/>
  <c r="C14"/>
  <c r="D31" s="1"/>
  <c r="G13"/>
  <c r="C13"/>
  <c r="D30" s="1"/>
  <c r="G12"/>
  <c r="C12"/>
  <c r="D29" s="1"/>
  <c r="G11"/>
  <c r="G51" s="1"/>
  <c r="C11"/>
  <c r="D51" s="1"/>
  <c r="G10"/>
  <c r="G50" s="1"/>
  <c r="C10"/>
  <c r="D50" s="1"/>
  <c r="G9"/>
  <c r="G49" s="1"/>
  <c r="C9"/>
  <c r="D49" s="1"/>
  <c r="G8"/>
  <c r="G48" s="1"/>
  <c r="C8"/>
  <c r="D48" s="1"/>
  <c r="G7"/>
  <c r="C7"/>
  <c r="D28" s="1"/>
  <c r="G6"/>
  <c r="C6"/>
  <c r="D27" s="1"/>
  <c r="B4"/>
  <c r="B3"/>
  <c r="A3"/>
  <c r="D27" i="9"/>
  <c r="K23"/>
  <c r="I23"/>
  <c r="H23"/>
  <c r="G23"/>
  <c r="K22"/>
  <c r="J22"/>
  <c r="J23" s="1"/>
  <c r="D18"/>
  <c r="G13"/>
  <c r="G11"/>
  <c r="G29" s="1"/>
  <c r="C11"/>
  <c r="D29" s="1"/>
  <c r="G10"/>
  <c r="G28" s="1"/>
  <c r="C10"/>
  <c r="D28" s="1"/>
  <c r="G9"/>
  <c r="G27" s="1"/>
  <c r="C9"/>
  <c r="G8"/>
  <c r="C8"/>
  <c r="D22" s="1"/>
  <c r="G7"/>
  <c r="C7"/>
  <c r="G6"/>
  <c r="C6"/>
  <c r="D16" s="1"/>
  <c r="B4"/>
  <c r="B3"/>
  <c r="A3"/>
  <c r="I29" i="8"/>
  <c r="H29"/>
  <c r="G29"/>
  <c r="K28"/>
  <c r="J28"/>
  <c r="K27"/>
  <c r="K29" s="1"/>
  <c r="J27"/>
  <c r="K26"/>
  <c r="J26"/>
  <c r="J29" s="1"/>
  <c r="D19"/>
  <c r="G15"/>
  <c r="G13"/>
  <c r="G33" s="1"/>
  <c r="C13"/>
  <c r="D33" s="1"/>
  <c r="G12"/>
  <c r="C12"/>
  <c r="D28" s="1"/>
  <c r="G11"/>
  <c r="C11"/>
  <c r="D27" s="1"/>
  <c r="G10"/>
  <c r="C10"/>
  <c r="D26" s="1"/>
  <c r="G9"/>
  <c r="C9"/>
  <c r="D22" s="1"/>
  <c r="G8"/>
  <c r="C8"/>
  <c r="D20" s="1"/>
  <c r="G7"/>
  <c r="C7"/>
  <c r="G6"/>
  <c r="C6"/>
  <c r="D18" s="1"/>
  <c r="B4"/>
  <c r="B3"/>
  <c r="A3"/>
  <c r="I25" i="7"/>
  <c r="H25"/>
  <c r="G25"/>
  <c r="K24"/>
  <c r="J24"/>
  <c r="K23"/>
  <c r="J23"/>
  <c r="J25" s="1"/>
  <c r="K22"/>
  <c r="K25" s="1"/>
  <c r="J22"/>
  <c r="G14"/>
  <c r="C12"/>
  <c r="D30" s="1"/>
  <c r="G11"/>
  <c r="G29" s="1"/>
  <c r="C11"/>
  <c r="D29" s="1"/>
  <c r="G10"/>
  <c r="C10"/>
  <c r="D24" s="1"/>
  <c r="G9"/>
  <c r="C9"/>
  <c r="D23" s="1"/>
  <c r="G8"/>
  <c r="C8"/>
  <c r="D22" s="1"/>
  <c r="G7"/>
  <c r="C7"/>
  <c r="D18" s="1"/>
  <c r="G6"/>
  <c r="C6"/>
  <c r="D17" s="1"/>
  <c r="B4"/>
  <c r="B3"/>
  <c r="A3"/>
  <c r="J29" i="6"/>
  <c r="I29"/>
  <c r="H29"/>
  <c r="G29"/>
  <c r="K28"/>
  <c r="K29" s="1"/>
  <c r="J28"/>
  <c r="C18"/>
  <c r="D42" s="1"/>
  <c r="G17"/>
  <c r="G41" s="1"/>
  <c r="C17"/>
  <c r="D41" s="1"/>
  <c r="G16"/>
  <c r="G40" s="1"/>
  <c r="C16"/>
  <c r="D40" s="1"/>
  <c r="G15"/>
  <c r="G39" s="1"/>
  <c r="C15"/>
  <c r="D39" s="1"/>
  <c r="G14"/>
  <c r="G38" s="1"/>
  <c r="C14"/>
  <c r="D38" s="1"/>
  <c r="G13"/>
  <c r="G37" s="1"/>
  <c r="C13"/>
  <c r="D37" s="1"/>
  <c r="G12"/>
  <c r="G36" s="1"/>
  <c r="C12"/>
  <c r="D36" s="1"/>
  <c r="G11"/>
  <c r="G35" s="1"/>
  <c r="C11"/>
  <c r="D35" s="1"/>
  <c r="G10"/>
  <c r="G34" s="1"/>
  <c r="C10"/>
  <c r="D34" s="1"/>
  <c r="G9"/>
  <c r="G33" s="1"/>
  <c r="C9"/>
  <c r="D33" s="1"/>
  <c r="G8"/>
  <c r="C8"/>
  <c r="D28" s="1"/>
  <c r="G7"/>
  <c r="G24" s="1"/>
  <c r="C7"/>
  <c r="D24" s="1"/>
  <c r="G6"/>
  <c r="G23" s="1"/>
  <c r="G20" s="1"/>
  <c r="C6"/>
  <c r="D23" s="1"/>
  <c r="B4"/>
  <c r="B3"/>
  <c r="A3"/>
  <c r="K19" i="5"/>
  <c r="I19"/>
  <c r="H19"/>
  <c r="G19"/>
  <c r="K18"/>
  <c r="J18"/>
  <c r="D18"/>
  <c r="K17"/>
  <c r="J17"/>
  <c r="J19" s="1"/>
  <c r="D17"/>
  <c r="D13"/>
  <c r="G8"/>
  <c r="C8"/>
  <c r="G7"/>
  <c r="C7"/>
  <c r="G6"/>
  <c r="G13" s="1"/>
  <c r="G10" s="1"/>
  <c r="C6"/>
  <c r="B4"/>
  <c r="B3"/>
  <c r="A3"/>
  <c r="D16" i="4"/>
  <c r="G7"/>
  <c r="G16" s="1"/>
  <c r="G13" s="1"/>
  <c r="C7"/>
  <c r="G6"/>
  <c r="G9" s="1"/>
  <c r="C6"/>
  <c r="B3"/>
  <c r="A3"/>
  <c r="U5" i="3"/>
  <c r="U6" s="1"/>
  <c r="T5"/>
  <c r="T6" s="1"/>
  <c r="S5"/>
  <c r="S6" s="1"/>
  <c r="R5"/>
  <c r="R6" s="1"/>
  <c r="Q5"/>
  <c r="Q6" s="1"/>
  <c r="P5"/>
  <c r="P6" s="1"/>
  <c r="O5"/>
  <c r="O6" s="1"/>
  <c r="N5"/>
  <c r="N6" s="1"/>
  <c r="M5"/>
  <c r="M6" s="1"/>
  <c r="L5"/>
  <c r="L6" s="1"/>
  <c r="K5"/>
  <c r="J5"/>
  <c r="J6" s="1"/>
  <c r="I5"/>
  <c r="I6" s="1"/>
  <c r="H5"/>
  <c r="H6" s="1"/>
  <c r="G5"/>
  <c r="G6" s="1"/>
  <c r="F5"/>
  <c r="F6" s="1"/>
  <c r="E5"/>
  <c r="E6" s="1"/>
  <c r="D5"/>
  <c r="C5"/>
  <c r="C6" s="1"/>
  <c r="U4"/>
  <c r="T4"/>
  <c r="S4"/>
  <c r="R4"/>
  <c r="Q4"/>
  <c r="P4"/>
  <c r="O4"/>
  <c r="N4"/>
  <c r="M4"/>
  <c r="L4"/>
  <c r="K4"/>
  <c r="J4"/>
  <c r="I4"/>
  <c r="H4"/>
  <c r="G4"/>
  <c r="F4"/>
  <c r="E4"/>
  <c r="D4"/>
  <c r="C4"/>
  <c r="X54" i="2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Y54" s="1"/>
  <c r="D54"/>
  <c r="Y53"/>
  <c r="E53"/>
  <c r="Y52"/>
  <c r="E52"/>
  <c r="E54" s="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D51"/>
  <c r="Y50"/>
  <c r="E50"/>
  <c r="Y49"/>
  <c r="E49"/>
  <c r="Y48"/>
  <c r="E48"/>
  <c r="Y47"/>
  <c r="E47"/>
  <c r="Y46"/>
  <c r="E46"/>
  <c r="E51" s="1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D45"/>
  <c r="Y44"/>
  <c r="E44"/>
  <c r="Y43"/>
  <c r="E43"/>
  <c r="Y42"/>
  <c r="E42"/>
  <c r="Y41"/>
  <c r="E41"/>
  <c r="Y40"/>
  <c r="E40"/>
  <c r="Y39"/>
  <c r="E39"/>
  <c r="Y38"/>
  <c r="E38"/>
  <c r="Y37"/>
  <c r="E37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D36"/>
  <c r="Y35"/>
  <c r="E35"/>
  <c r="Y34"/>
  <c r="E34"/>
  <c r="E36" s="1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Y33" s="1"/>
  <c r="F33"/>
  <c r="D33"/>
  <c r="Y32"/>
  <c r="E32"/>
  <c r="E33" s="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Y31" s="1"/>
  <c r="F31"/>
  <c r="D31"/>
  <c r="Y30"/>
  <c r="E30"/>
  <c r="E31" s="1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Y29" s="1"/>
  <c r="F29"/>
  <c r="D29"/>
  <c r="Y28"/>
  <c r="E28"/>
  <c r="Y27"/>
  <c r="E27"/>
  <c r="Y26"/>
  <c r="E26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Y25" s="1"/>
  <c r="F25"/>
  <c r="D25"/>
  <c r="Y24"/>
  <c r="E24"/>
  <c r="E25" s="1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Y23" s="1"/>
  <c r="F23"/>
  <c r="D23"/>
  <c r="Y22"/>
  <c r="E22"/>
  <c r="Y21"/>
  <c r="E21"/>
  <c r="Y20"/>
  <c r="E20"/>
  <c r="Y19"/>
  <c r="E19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D18"/>
  <c r="Y17"/>
  <c r="E17"/>
  <c r="Y16"/>
  <c r="E16"/>
  <c r="Y15"/>
  <c r="E15"/>
  <c r="Y14"/>
  <c r="E14"/>
  <c r="Y13"/>
  <c r="E13"/>
  <c r="Y12"/>
  <c r="E12"/>
  <c r="E18" s="1"/>
  <c r="X11"/>
  <c r="X55" s="1"/>
  <c r="W11"/>
  <c r="W55" s="1"/>
  <c r="V11"/>
  <c r="V55" s="1"/>
  <c r="U11"/>
  <c r="T11"/>
  <c r="T55" s="1"/>
  <c r="S11"/>
  <c r="S55" s="1"/>
  <c r="R11"/>
  <c r="R55" s="1"/>
  <c r="Q11"/>
  <c r="P11"/>
  <c r="P55" s="1"/>
  <c r="O11"/>
  <c r="O55" s="1"/>
  <c r="N11"/>
  <c r="N55" s="1"/>
  <c r="M11"/>
  <c r="L11"/>
  <c r="L55" s="1"/>
  <c r="K11"/>
  <c r="K55" s="1"/>
  <c r="J11"/>
  <c r="J55" s="1"/>
  <c r="I11"/>
  <c r="H11"/>
  <c r="H55" s="1"/>
  <c r="G11"/>
  <c r="G55" s="1"/>
  <c r="F11"/>
  <c r="F55" s="1"/>
  <c r="D11"/>
  <c r="D55" s="1"/>
  <c r="Y10"/>
  <c r="E10"/>
  <c r="Y9"/>
  <c r="E9"/>
  <c r="Y8"/>
  <c r="E8"/>
  <c r="Y7"/>
  <c r="E7"/>
  <c r="Y6"/>
  <c r="E6"/>
  <c r="E11" s="1"/>
  <c r="X5"/>
  <c r="W5"/>
  <c r="V5"/>
  <c r="U5"/>
  <c r="T5"/>
  <c r="S5"/>
  <c r="R5"/>
  <c r="Q5"/>
  <c r="P5"/>
  <c r="O5"/>
  <c r="N5"/>
  <c r="M5"/>
  <c r="L5"/>
  <c r="K5"/>
  <c r="J5"/>
  <c r="I5"/>
  <c r="H5"/>
  <c r="G5"/>
  <c r="F5"/>
  <c r="X4"/>
  <c r="W4"/>
  <c r="V4"/>
  <c r="U4"/>
  <c r="T4"/>
  <c r="S4"/>
  <c r="R4"/>
  <c r="Q4"/>
  <c r="P4"/>
  <c r="O4"/>
  <c r="N4"/>
  <c r="M4"/>
  <c r="L4"/>
  <c r="K4"/>
  <c r="J4"/>
  <c r="I4"/>
  <c r="H4"/>
  <c r="G4"/>
  <c r="F4"/>
  <c r="X2"/>
  <c r="W2"/>
  <c r="V2"/>
  <c r="U2"/>
  <c r="T2"/>
  <c r="S2"/>
  <c r="R2"/>
  <c r="Q2"/>
  <c r="P2"/>
  <c r="O2"/>
  <c r="N2"/>
  <c r="M2"/>
  <c r="L2"/>
  <c r="K2"/>
  <c r="J2"/>
  <c r="I2"/>
  <c r="H2"/>
  <c r="G2"/>
  <c r="F2"/>
  <c r="G43" i="11" l="1"/>
  <c r="Y5" i="2"/>
  <c r="Y18"/>
  <c r="Y36"/>
  <c r="E45"/>
  <c r="Y45"/>
  <c r="Y51"/>
  <c r="E23"/>
  <c r="I55"/>
  <c r="M55"/>
  <c r="Q55"/>
  <c r="U55"/>
  <c r="E29"/>
  <c r="V5" i="3"/>
  <c r="D6"/>
  <c r="K6"/>
  <c r="V6"/>
  <c r="E55" i="2"/>
  <c r="G57"/>
  <c r="G56"/>
  <c r="K57"/>
  <c r="K56"/>
  <c r="O57"/>
  <c r="O56"/>
  <c r="S57"/>
  <c r="S56"/>
  <c r="W57"/>
  <c r="W56"/>
  <c r="I56"/>
  <c r="I57"/>
  <c r="M56"/>
  <c r="M57"/>
  <c r="Q56"/>
  <c r="Q57"/>
  <c r="U56"/>
  <c r="U57"/>
  <c r="F57"/>
  <c r="F56"/>
  <c r="H57"/>
  <c r="H56"/>
  <c r="J57"/>
  <c r="J56"/>
  <c r="L57"/>
  <c r="L56"/>
  <c r="N57"/>
  <c r="N56"/>
  <c r="P57"/>
  <c r="P56"/>
  <c r="R57"/>
  <c r="R56"/>
  <c r="T57"/>
  <c r="T56"/>
  <c r="V57"/>
  <c r="V56"/>
  <c r="X57"/>
  <c r="X56"/>
  <c r="Y11"/>
  <c r="Y55" s="1"/>
  <c r="K41" i="10"/>
  <c r="Y57" i="2" l="1"/>
  <c r="E57"/>
  <c r="Y56"/>
  <c r="E56"/>
</calcChain>
</file>

<file path=xl/sharedStrings.xml><?xml version="1.0" encoding="utf-8"?>
<sst xmlns="http://schemas.openxmlformats.org/spreadsheetml/2006/main" count="941" uniqueCount="384">
  <si>
    <t>L.p.</t>
  </si>
  <si>
    <t>Zadania</t>
  </si>
  <si>
    <t>j.m.</t>
  </si>
  <si>
    <t>Łącznie</t>
  </si>
  <si>
    <t>Zakup</t>
  </si>
  <si>
    <t xml:space="preserve">1. </t>
  </si>
  <si>
    <t>Wdrożenie trzonu modelu zarządzania jakością</t>
  </si>
  <si>
    <t>2.</t>
  </si>
  <si>
    <t>A</t>
  </si>
  <si>
    <t>Analiza przedwdrożeniowa – kompleksowa (dotyczy wszystkich modułów)</t>
  </si>
  <si>
    <t>sztuka</t>
  </si>
  <si>
    <t>usługa</t>
  </si>
  <si>
    <t>5.</t>
  </si>
  <si>
    <t>Regulamin zespołów oraz komitetów sterujących (produkt A4)</t>
  </si>
  <si>
    <t>opracowanie</t>
  </si>
  <si>
    <t>10.</t>
  </si>
  <si>
    <t>B</t>
  </si>
  <si>
    <t>Procedura monitoringu strategicznego, taktycznego i operacyjnego celów finansowych, dydaktycznych i badawczych wraz z listą celów (produkt B2)</t>
  </si>
  <si>
    <t>11.</t>
  </si>
  <si>
    <t>Szkolenie "Planowanie i monitoring oraz wdrożenie procedury monitoringu poziomu realizacji celów" (szkolenie SB1)</t>
  </si>
  <si>
    <t>dzień</t>
  </si>
  <si>
    <t>szkolenie</t>
  </si>
  <si>
    <t>12.</t>
  </si>
  <si>
    <t>Szkolenie „Zarządzanie projektami” (szkolenie SB2)</t>
  </si>
  <si>
    <t>14.</t>
  </si>
  <si>
    <t>C</t>
  </si>
  <si>
    <t>Instrukcja obiegu dokumentów (produkt C1)</t>
  </si>
  <si>
    <t>15.</t>
  </si>
  <si>
    <t>Wdrożenie oprogramowania zarządzania dokumentacją i komunikacją (produkt C2)</t>
  </si>
  <si>
    <t>16.</t>
  </si>
  <si>
    <t>Szkolenie z zakresu systemu obiegu dokumentów, przepływu informacji oraz użytkowania aplikacji informatycznej (szkolenie SC1)</t>
  </si>
  <si>
    <t>17.</t>
  </si>
  <si>
    <t>Serwer dla systemu informatycznego i serwisu informacyjnego</t>
  </si>
  <si>
    <t>sprzęt</t>
  </si>
  <si>
    <t>18.</t>
  </si>
  <si>
    <t>Serwer dla bazy danych</t>
  </si>
  <si>
    <t>19.</t>
  </si>
  <si>
    <t>Oprogramowanie systemowe (system operacyjny) serwera dla systemu informatycznego</t>
  </si>
  <si>
    <t>licencja</t>
  </si>
  <si>
    <t>20.</t>
  </si>
  <si>
    <t>Oprogramowanie systemowe (system operacyjny) serwera dla bazy danych</t>
  </si>
  <si>
    <t>21.</t>
  </si>
  <si>
    <t xml:space="preserve">Oprogramowanie dostępowe do systemu informacyjnego i bazy danych </t>
  </si>
  <si>
    <t>22.</t>
  </si>
  <si>
    <t>Oprogramowanie bazy danych</t>
  </si>
  <si>
    <t>23.</t>
  </si>
  <si>
    <t xml:space="preserve"> Instalacja i konfiguracja oprogramowania na serwerach: systemu informatycznego i bazy danych</t>
  </si>
  <si>
    <t>24.</t>
  </si>
  <si>
    <t>D</t>
  </si>
  <si>
    <t>Wdrożenie oprogramowania zarządzanie przez jakość - pulpit menedżera (produkt D1)</t>
  </si>
  <si>
    <t>25.</t>
  </si>
  <si>
    <t>Wdrożenie modułu oprogramowania zarządzania ryzykiem przedsięwzięć (produkt D2)</t>
  </si>
  <si>
    <t>26.</t>
  </si>
  <si>
    <t>Szkolenie „Wykorzystanie Balanced Scorecard w działalności uczelni" (szkolenie SD1)</t>
  </si>
  <si>
    <t>27.</t>
  </si>
  <si>
    <t>Szkolenie z zakresu obsługi oprogramowania "Zarządzanie przez jakość. Pulpit menedżera" (szkolenie SD2)</t>
  </si>
  <si>
    <t>28.</t>
  </si>
  <si>
    <t>Szkolenie z zakresu obsługi oprogramowania "Zarządzanie ryzykiem przedsięwzięć" (szkolenie SD3)</t>
  </si>
  <si>
    <t>29.</t>
  </si>
  <si>
    <t>Materiały szkoleniowe dla uczestników szkoleń SB1, SB2, SC1, SD1, SD2, SD3</t>
  </si>
  <si>
    <t>30.</t>
  </si>
  <si>
    <t>Catering dla uczestników szkoleń SB1, SB2, SC1, SD1, SD2, SD3</t>
  </si>
  <si>
    <t>osoba/dzień</t>
  </si>
  <si>
    <t>Oprogramowanie zarządzania dokumentacją i komunikacją (system elektronicznego obiegu dokumentów)</t>
  </si>
  <si>
    <t>Oprogramowanie realizujące biznesowe funkcje zarządcze (zarządzanie przez jakość - pulpit menedżera) (BI)</t>
  </si>
  <si>
    <t>Ooprogramowanie realizujące biznesowe funkcje zarządzania ryzykiem (zarządzanie ryzykiem przedsięwzięć) (BI)</t>
  </si>
  <si>
    <t>Wdrożenie modułów zarządzania zasobami</t>
  </si>
  <si>
    <t>3.</t>
  </si>
  <si>
    <t>E</t>
  </si>
  <si>
    <t>Procedury budżetowania zadaniowego procesów, projektów i programów (produkt E1)</t>
  </si>
  <si>
    <t>zestaw</t>
  </si>
  <si>
    <t>4.</t>
  </si>
  <si>
    <t>Procedury i techniki controllingu kosztów, płynności i efektywności (w tym kosztowej) procesów, projektów i programów (produkt E2)</t>
  </si>
  <si>
    <t>Regulamin organizacyjny Biura Controllingu wraz z Księgą Raportów podstawowych (produkty E3, E4)</t>
  </si>
  <si>
    <t>6.</t>
  </si>
  <si>
    <t>Wdrożenie modułu oprogramowania do planowania i controllingu finansowego kosztów (produkt E5)</t>
  </si>
  <si>
    <t>7.</t>
  </si>
  <si>
    <t>Szkolenie "Zarządzanie finansami uczelni zorientowanej zadaniowo" (szkolenie SE1)</t>
  </si>
  <si>
    <t>8.</t>
  </si>
  <si>
    <t>Szkolenie "Techniki planowania i contollingu finansowego zadań" (szkolenie SE2)</t>
  </si>
  <si>
    <t>9.</t>
  </si>
  <si>
    <t>Szkolenie "Obsługa oprogramowania do planowania i controllingu finansowego zadań" (szkolenie SE3)</t>
  </si>
  <si>
    <t>F</t>
  </si>
  <si>
    <t>Szczegółowa procedura projektu i programu inwestycyjnego wraz z szablonami projektów inwestycyjnych (produkty F1, F2)</t>
  </si>
  <si>
    <t>Wdrożenie modułu do inwentaryzacji majątku rzeczowego uczelni w oparciu o kody kreskowe (produkt F3)</t>
  </si>
  <si>
    <t>13.</t>
  </si>
  <si>
    <t>Szkolenie z zakresu obsługi "Oprogramowanie do inwentaryzacji majątku rzeczowego uczelni" (szkolenie SF1)</t>
  </si>
  <si>
    <t>Oprogramowanie do inwentaryzacji środków trwałych (majątku rzeczowego uczelni)</t>
  </si>
  <si>
    <t>Drukarki do etykiet</t>
  </si>
  <si>
    <t>Uządzenia do sczytywania kodów kreskowych</t>
  </si>
  <si>
    <t>G</t>
  </si>
  <si>
    <t>Procedura harmonogramowania i controllingu pracy (produkt G1)</t>
  </si>
  <si>
    <t>Wprowadzenie procedury pomiaru efektów pracy - zarządzanie przez cele (produkt G2)</t>
  </si>
  <si>
    <t>Instalacja rejestracji czasu pracy - rejestrator z komunikacją PC</t>
  </si>
  <si>
    <t>Instalacja rejestracji czasu pracy - czytnik zbliżeniowy</t>
  </si>
  <si>
    <t>Instalacja rejestracji czasu pracy - zasilanie z podtrzymaniem</t>
  </si>
  <si>
    <t>Instalacja rejestracji czasu pracy - montaż sprzętu</t>
  </si>
  <si>
    <t>Wdrożenie oprogramowania – elektroniczny rejestr czasu pracy (produkt G3)</t>
  </si>
  <si>
    <t>Wdrożenie oprogramowania do harmonogramowania i controllingu pracy (produkt G4)</t>
  </si>
  <si>
    <t>Wprowadzenie uzależnionego od efektów systemu wynagradzania - regulamin premiowania (produkt G5)</t>
  </si>
  <si>
    <t>Opisy stanowisk i ścieżek kariery zawodowej wraz z procedurami (produkt G6)</t>
  </si>
  <si>
    <t>System ocen pracowniczych wraz z procedurami (produkt G7)</t>
  </si>
  <si>
    <t>Szkolenie "Techniki planowania i controllingu pracy" (szkolenie SG1)</t>
  </si>
  <si>
    <t>Szkolenie z zakresu obsługi oprogramowania do harmonogramowania i controllingu pracy (szkolenie SG2)</t>
  </si>
  <si>
    <t>31.</t>
  </si>
  <si>
    <t>Szkolenie "Prowadzenie oceny pracowniczej" (szkolenie SG3)</t>
  </si>
  <si>
    <t>32.</t>
  </si>
  <si>
    <t>Szkolenie z zakresu obsługi oprogramowania ewidencji czasu pracy (szkolenie SG4)</t>
  </si>
  <si>
    <t>33.</t>
  </si>
  <si>
    <t>Materiały szkoleniowe dla uczestników szkoleń SE1, SE2, SE3, SF1, SG1, SG2, SG3, SG4</t>
  </si>
  <si>
    <t>34.</t>
  </si>
  <si>
    <t>Catering dla uczestników szkoleń SE1, SE2, SE3, SF1, SG1, SG2, SG3, SG4</t>
  </si>
  <si>
    <t>36.</t>
  </si>
  <si>
    <t>Komputery niezbędne do wdrożenia modułów Zadania 2</t>
  </si>
  <si>
    <t>Oprogramowanie do planowania i controllingu finansowego kosztów (ERP)</t>
  </si>
  <si>
    <t>Oprogramowanie do inwentaryzacji majątku rzeczowego uczelni w oparciu o kody kreskowe (ERP)</t>
  </si>
  <si>
    <t>Oprogramowanie do harmonogramowania i controllingu pracy (ERP)</t>
  </si>
  <si>
    <t>Wdrożenie modułów zarządzania jakością usług</t>
  </si>
  <si>
    <t>H</t>
  </si>
  <si>
    <t>Szczegółowa procedura realizacji zadań związanych z kształceniem studenta - w tym analiza profilu studenta, programu studiów (produkt H1)</t>
  </si>
  <si>
    <t>Szablony projektów dydaktycznych - struktura podziału pracy oraz macierz odpowiedzialności (produkt H2)</t>
  </si>
  <si>
    <t>Regulamin organizacyjny Działu Nauczania i Spraw Studenckich (produkt H3)</t>
  </si>
  <si>
    <t>Wdrożenie modułu oprogramowania do bieżącego monitorowania jakości kształcenia - ankietyzacja (produkt H4)</t>
  </si>
  <si>
    <t>Wdrożenie modułu oprogramowania do badania jakości produktu - losy absolwentów, opinie pracodawców (produkt H5)</t>
  </si>
  <si>
    <t>Serwer dla systemu informatycznego</t>
  </si>
  <si>
    <t>zakup</t>
  </si>
  <si>
    <t>Oprogramowanie systemu operacyjnego dla serwera systemu informatycznego</t>
  </si>
  <si>
    <t>Instalacja oprogramowania systemu operacyjnego na serwerze systemu informatycznego</t>
  </si>
  <si>
    <t>Szkolenie "Podstawy zarządzania jakością kształcenia - proces i produkt" (szkolenie SH1)</t>
  </si>
  <si>
    <t>Szkolenie "Metody ankietowania" (szkolenie SH2)</t>
  </si>
  <si>
    <t>Szkolenie z obsługi oprogramowania do zarządzania jakością kształcenia (szkolenie SH3)</t>
  </si>
  <si>
    <t>I</t>
  </si>
  <si>
    <t>Szczegółowa procedura realizacji zadań badawczych (produkt I1)</t>
  </si>
  <si>
    <t>Szablony projektów badawczych - struktura podzialu pracy oraz macierz odpowiedzialności (produkt I2)</t>
  </si>
  <si>
    <t>Regulamin zarządzania projektami badawczymi wraz z regulaminem Sekcji Nauki (produkt I3)</t>
  </si>
  <si>
    <t>Wdrożenie modułu wspierającego planowanie, zarządzanie i monitoring projektów naukowo-badawczych (produkt I4)</t>
  </si>
  <si>
    <t>Szkolenie "Zarządzanie jakością badań naukowych" (szkolenie SI1)</t>
  </si>
  <si>
    <t>Szkolenie z zakresu obsługi oprogramowania wspierającego planowanie oraz zarządzanie i monitoring projektów naukowo-badawczych (szkolenie SI2)</t>
  </si>
  <si>
    <t>Materiały szkoleniowe dla uczestników szkoleń SH1, SH2, SH3, SI1, SI2</t>
  </si>
  <si>
    <t>Catering dla uczestników szkoleń SH1, SH2, SH3, SI1, SI2</t>
  </si>
  <si>
    <t>Komputery niezbędne do wdrożenia modułów Zadania 3</t>
  </si>
  <si>
    <t>Komputer niezbędny dla potrzeb Sekcji Obliczeniowej (moduł ankietowania)</t>
  </si>
  <si>
    <t>Oprogramowanea do bieżącego monitorowania jakości kształcenia - ankietyzacja (Dziekanat)</t>
  </si>
  <si>
    <t>Oprogramowanie do badania jakości produktu - losy absolwentów, opinie pracodawców (Dziekanat)</t>
  </si>
  <si>
    <t>Oprogramowanie wspierające planowanie, zarządzanie i monitoring projektów naukowo-badawczych (Dziekanat)</t>
  </si>
  <si>
    <t>Szkolenia</t>
  </si>
  <si>
    <t>Tytuł</t>
  </si>
  <si>
    <t>Nazwa jednostki</t>
  </si>
  <si>
    <t>Uczestnicy</t>
  </si>
  <si>
    <t>Miejsce zatrudnienia</t>
  </si>
  <si>
    <t>Liczba
osób</t>
  </si>
  <si>
    <t>Symbol</t>
  </si>
  <si>
    <r>
      <t>S</t>
    </r>
    <r>
      <rPr>
        <b/>
        <sz val="11"/>
        <color theme="1"/>
        <rFont val="Arial"/>
        <family val="2"/>
        <charset val="238"/>
      </rPr>
      <t>S</t>
    </r>
  </si>
  <si>
    <t>Dni</t>
  </si>
  <si>
    <t>Pion Prorektora ds. Nauki</t>
  </si>
  <si>
    <t>Prorektor ds. Nauki</t>
  </si>
  <si>
    <t>Sekcja Nauki</t>
  </si>
  <si>
    <t>Sekcja Obliczeniowa</t>
  </si>
  <si>
    <t>Biblioteka Główka</t>
  </si>
  <si>
    <t>Biblioteka ZWKF</t>
  </si>
  <si>
    <t>Pion Prorektora ds. Studiów</t>
  </si>
  <si>
    <t>Prorektor ds. Studiów</t>
  </si>
  <si>
    <t>Dział Obsługi Studenta</t>
  </si>
  <si>
    <t>Dziekanat ZWKF</t>
  </si>
  <si>
    <t>Centrum Doskonalenia Kadr i Szkoleń</t>
  </si>
  <si>
    <t>Biuro Karier</t>
  </si>
  <si>
    <t>Pracownia Obozów Studenckich</t>
  </si>
  <si>
    <t>3 Wydziały</t>
  </si>
  <si>
    <t>Dziekani</t>
  </si>
  <si>
    <t>Sekretariaty</t>
  </si>
  <si>
    <t>Prodziekani</t>
  </si>
  <si>
    <t>Nauczyciele akademiccy</t>
  </si>
  <si>
    <t>Dział Spraw Pracowniczych</t>
  </si>
  <si>
    <t>Dział Promocji</t>
  </si>
  <si>
    <t>Stanowisko w ZWKF</t>
  </si>
  <si>
    <t>Sekcja Obsługi Multimedialnej</t>
  </si>
  <si>
    <t>Sekcja Zamówień Publicznych</t>
  </si>
  <si>
    <t>Sekcja Organizacyjno - Prawna</t>
  </si>
  <si>
    <t>Sekcja Organizacyjno – Prawna</t>
  </si>
  <si>
    <t>Zespół ds. Ochrony Danych i Technologii Informatycznych</t>
  </si>
  <si>
    <t>Informatyk ZWKF</t>
  </si>
  <si>
    <t>Kanclerz</t>
  </si>
  <si>
    <t>Zastępca Kanclerza ds. Inwestycyjno – Technicznych</t>
  </si>
  <si>
    <t>Sekcja Inwestycji</t>
  </si>
  <si>
    <t>Sekcja Zaopatrzenia i Transportu</t>
  </si>
  <si>
    <t>Sekcja Remontowo – Eksploatacyjna</t>
  </si>
  <si>
    <t>Sekcja Inwestycyjno – Transportowa ZWKF</t>
  </si>
  <si>
    <t>Dział Administracyjno - Gospodarczy</t>
  </si>
  <si>
    <t>Sekcja Adminitstracyjno - Gospodarcza AWKF</t>
  </si>
  <si>
    <t>Kwestor (wszystkie komórki)</t>
  </si>
  <si>
    <t>Kwestor</t>
  </si>
  <si>
    <t>Zastępca Kwestora</t>
  </si>
  <si>
    <t>Sekcja Księgowości i Kosztów</t>
  </si>
  <si>
    <t>Sekcja Likwidatury i Operacji Finansowych</t>
  </si>
  <si>
    <t>Kwestura ZWKF</t>
  </si>
  <si>
    <t>Kancelaria</t>
  </si>
  <si>
    <t>Stanowisko ds. kancelaryjnych ZWKF</t>
  </si>
  <si>
    <t>Ogółem osób</t>
  </si>
  <si>
    <t>Ogółem osoboszkoleń</t>
  </si>
  <si>
    <t>Ogółem osobodni szkoleń</t>
  </si>
  <si>
    <t>Materiały</t>
  </si>
  <si>
    <t>Liczba osób</t>
  </si>
  <si>
    <t>Catering</t>
  </si>
  <si>
    <t>Liczba osobodni cateringu</t>
  </si>
  <si>
    <t>Analiza przedwdrożeniowa i opracowanie podstawowych dokumentów</t>
  </si>
  <si>
    <t>Zakres:</t>
  </si>
  <si>
    <t>Liczba</t>
  </si>
  <si>
    <t>Działania:</t>
  </si>
  <si>
    <t>a.</t>
  </si>
  <si>
    <t>analiza wstępna organizacji na podstawie:</t>
  </si>
  <si>
    <t>- dokumenty i procedury wewnętrzne</t>
  </si>
  <si>
    <t>- ankiety wśród pracowników</t>
  </si>
  <si>
    <t>- wywiady i warsztat z kadrą zarządzającą</t>
  </si>
  <si>
    <t>b.</t>
  </si>
  <si>
    <t>opracowanie produktów:</t>
  </si>
  <si>
    <t>Zadanie</t>
  </si>
  <si>
    <t>Produkt</t>
  </si>
  <si>
    <t>Identyfikacja</t>
  </si>
  <si>
    <t>A4</t>
  </si>
  <si>
    <t>dok.Regulamin zespołów i komitetów sterujących</t>
  </si>
  <si>
    <t>c.</t>
  </si>
  <si>
    <t>monitoring</t>
  </si>
  <si>
    <t>protokół odbioru podpisany przez Rektora</t>
  </si>
  <si>
    <t>Zarządzanie przez cele</t>
  </si>
  <si>
    <t>B2</t>
  </si>
  <si>
    <t>dok.Procedura monitoringu strategicznego, taktycznego i operacyjnego</t>
  </si>
  <si>
    <t>szkolenia wspierające</t>
  </si>
  <si>
    <t>Szkolenie</t>
  </si>
  <si>
    <t>materiały</t>
  </si>
  <si>
    <t>catering</t>
  </si>
  <si>
    <t>dni</t>
  </si>
  <si>
    <t>edycje</t>
  </si>
  <si>
    <t>uczestnicy</t>
  </si>
  <si>
    <t>SB1</t>
  </si>
  <si>
    <t>planowanie i monitorowanie poziomu realizacji celów</t>
  </si>
  <si>
    <t>SB2</t>
  </si>
  <si>
    <t>podstawy zarz.projektami w organizacji zorientowanej na cele</t>
  </si>
  <si>
    <t>Razem</t>
  </si>
  <si>
    <t>d.</t>
  </si>
  <si>
    <t>Zarządzanie dokumentacją i komunikacją</t>
  </si>
  <si>
    <t>C1</t>
  </si>
  <si>
    <t>dok.Instrukcja obiegu dokumentów</t>
  </si>
  <si>
    <t>C2</t>
  </si>
  <si>
    <t>oprogramowanie do zarz.dokumentacją i komunikacją realizujące funkcje systemu elektronicznego obiegu dokumentów (realizuje założenia reformy szkolnictwa wyższego)</t>
  </si>
  <si>
    <t>SC1</t>
  </si>
  <si>
    <t>system obiegu dokumentów i przepływu informacji</t>
  </si>
  <si>
    <t>zakupy:</t>
  </si>
  <si>
    <t>Wyszczególnienie</t>
  </si>
  <si>
    <t>sprzęt, sztuk</t>
  </si>
  <si>
    <t>oprogramowanie, licencja</t>
  </si>
  <si>
    <t>Integracja wdrożonych modułów ze strategią rozwoju uczelni</t>
  </si>
  <si>
    <t>D1</t>
  </si>
  <si>
    <t>oprogramowanie realizujące funkcje wspierające zarządzanie przez jakość oparte o Balanced Scorecard, z Pulpitem Managera (realizuje założenia reformy szkolnictwa wyższego)</t>
  </si>
  <si>
    <t>D2</t>
  </si>
  <si>
    <t>oprogramowania realizujące funkcje zarządzania ryzykiem (realizuje założenia reformy szkolnictwa wyższego)</t>
  </si>
  <si>
    <t>SD1</t>
  </si>
  <si>
    <t>wykorzystanie metody Balanced Scorecard w działalności Uczelni wraz z aktualizacją zapisów strategii rozwoju</t>
  </si>
  <si>
    <t>SD2</t>
  </si>
  <si>
    <t>moduł zarządzania przez jakość</t>
  </si>
  <si>
    <t>SD3</t>
  </si>
  <si>
    <t>moduł zarządzania ryzykiem</t>
  </si>
  <si>
    <t>Zarządzanie finansami</t>
  </si>
  <si>
    <r>
      <rPr>
        <b/>
        <sz val="10"/>
        <color rgb="FFFF0000"/>
        <rFont val="Arial"/>
        <family val="2"/>
        <charset val="238"/>
      </rPr>
      <t>Uwaga!</t>
    </r>
    <r>
      <rPr>
        <sz val="10"/>
        <color theme="1"/>
        <rFont val="Arial"/>
        <family val="2"/>
        <charset val="238"/>
      </rPr>
      <t xml:space="preserve"> Liczba licencji aktywnych użytkowników łącznie dla E, F i G.</t>
    </r>
  </si>
  <si>
    <t>E1</t>
  </si>
  <si>
    <t>dok.Procedury budżetowania zadań</t>
  </si>
  <si>
    <t>E2</t>
  </si>
  <si>
    <t>dok.Procedury controllingu kosztów</t>
  </si>
  <si>
    <t>E3</t>
  </si>
  <si>
    <t>dok.Regulamin organizacyjny biura controllingu</t>
  </si>
  <si>
    <t>E4</t>
  </si>
  <si>
    <t>dok.Księga raportów podstawowych</t>
  </si>
  <si>
    <t>E5</t>
  </si>
  <si>
    <t>oprogramowanie realizujące funkcje planowania i controllingu kosztów (realizuje założenia reformy szkolnictwa wyższego)</t>
  </si>
  <si>
    <t>SE1</t>
  </si>
  <si>
    <t>zarządzanie finansami uczelni zorientowane zadaniowo</t>
  </si>
  <si>
    <t>SE2</t>
  </si>
  <si>
    <t>techniki planowania i controllingu</t>
  </si>
  <si>
    <t>SE3</t>
  </si>
  <si>
    <t>oprogramowanie realizujące funkcje planowania i controllingu finansowego</t>
  </si>
  <si>
    <t>Zarządzanie majątkiem</t>
  </si>
  <si>
    <t>F1</t>
  </si>
  <si>
    <t>dok.Szczegółowa procedura realizacji zadań inwestycyjnych</t>
  </si>
  <si>
    <t>F2</t>
  </si>
  <si>
    <t>dok.Szablony projektów inwestycyjnych</t>
  </si>
  <si>
    <t>F3</t>
  </si>
  <si>
    <t>oprogramowanie realizujące funkcje ewidencji majątku rzeczowego (realizuje założenia reformy szkolnictwa wyższego)</t>
  </si>
  <si>
    <t>SF1</t>
  </si>
  <si>
    <t>oprogramowanie realizujące funkcje ewidencji majątku rzeczowego</t>
  </si>
  <si>
    <t>sprzęt, sztuka</t>
  </si>
  <si>
    <t>Zarządzanie kadrami</t>
  </si>
  <si>
    <t>G1</t>
  </si>
  <si>
    <t>dok.Procedura harmonogramowania i controllingu pracy</t>
  </si>
  <si>
    <t>G2</t>
  </si>
  <si>
    <t>dok.Procedura pomiaru efektów pracy (do zarządzania projektami)</t>
  </si>
  <si>
    <t>G3</t>
  </si>
  <si>
    <t>oprogramowanie realizujące funkcje elektronicznej rejestracji czasu pracy (realizuje założenia reformy szkolnictwa wyższego)</t>
  </si>
  <si>
    <t>G4</t>
  </si>
  <si>
    <t>oprogramowanie realizujące funkcje harmonogramowania i controllingu pracy (realizuje założenia reformy szkolnictwa wyższego)</t>
  </si>
  <si>
    <t>G5</t>
  </si>
  <si>
    <t>dok.Motywacyjny system wynagrodzeń (regulamin premiowania)</t>
  </si>
  <si>
    <t>G6</t>
  </si>
  <si>
    <t>dok.Opis stanowisk / ścieżek kariery zawodowej</t>
  </si>
  <si>
    <t>G7</t>
  </si>
  <si>
    <t>dok.Procedura oceny pracowniczej</t>
  </si>
  <si>
    <t>SG1</t>
  </si>
  <si>
    <t>techniki planowania i controllingu pracy</t>
  </si>
  <si>
    <t>SG2</t>
  </si>
  <si>
    <t>oprogramowanie realizujące funkcje planowania, controllingu pracy oraz komunikacji</t>
  </si>
  <si>
    <t>SG3</t>
  </si>
  <si>
    <t>prowadzenie oceny pracowniczej</t>
  </si>
  <si>
    <t>SG4</t>
  </si>
  <si>
    <t>oprogramowanie realizujące funkcje ewidencji czasu pracy</t>
  </si>
  <si>
    <t>organizacja spotkań informacyjnych dla pracowników</t>
  </si>
  <si>
    <t>opis stanowisk pracy i indywidualnych ścieżek kariery, elektronicznej rejestracji czasu pracy</t>
  </si>
  <si>
    <t>ocena pracownicza–pracownicy administracji</t>
  </si>
  <si>
    <t>e.</t>
  </si>
  <si>
    <t>Zarządzenie jakością kształcenia</t>
  </si>
  <si>
    <r>
      <rPr>
        <b/>
        <sz val="10"/>
        <color rgb="FFFF0000"/>
        <rFont val="Arial"/>
        <family val="2"/>
        <charset val="238"/>
      </rPr>
      <t>Uwaga!</t>
    </r>
    <r>
      <rPr>
        <sz val="10"/>
        <color theme="1"/>
        <rFont val="Arial"/>
        <family val="2"/>
        <charset val="238"/>
      </rPr>
      <t xml:space="preserve"> Liczba licencji aktywnych użytkowników łącznie dla H i I.</t>
    </r>
  </si>
  <si>
    <t>H1</t>
  </si>
  <si>
    <t xml:space="preserve"> dok.Procedura realizacji zadań związanych z kształceniem studenta (w tym weryfikacji programów i ustalania profilu absolwenta, badanie potrzeb rynku pracy)</t>
  </si>
  <si>
    <t>H2</t>
  </si>
  <si>
    <t>dok.Szablony projektów dydaktycznych</t>
  </si>
  <si>
    <t>H3</t>
  </si>
  <si>
    <t>dok.Regulamin organizacyjny Działu Nauczania i Spraw Studenckich, poszerzony o zarządzanie jakością kształcenia</t>
  </si>
  <si>
    <t>H4</t>
  </si>
  <si>
    <t>oprogramowanie realizujące funkcje bieżącego monitorowania jakości kształcenia (ankietyzacja) (realizuje założenia reformy szkolnictwa wyższego)</t>
  </si>
  <si>
    <t>H5</t>
  </si>
  <si>
    <t>oprogramowanie realizujące funkcje badania jakości produktu (losy absolwentów, opinie pracodawców) (realizuje założenia reformy szkolnictwa wyższego)</t>
  </si>
  <si>
    <t>SH1</t>
  </si>
  <si>
    <t>podstawy zarz.jakością kształcenia</t>
  </si>
  <si>
    <t>SH2</t>
  </si>
  <si>
    <t>metody ankietowania</t>
  </si>
  <si>
    <t>SH3</t>
  </si>
  <si>
    <t>oprogramowanie realizujące funkcje zarządzania jakością kształcenia</t>
  </si>
  <si>
    <t>Zarządzanie badaniami</t>
  </si>
  <si>
    <t>I1</t>
  </si>
  <si>
    <t>dok.Szczegółowa procedura realizacji zadań badawczych</t>
  </si>
  <si>
    <t>I2</t>
  </si>
  <si>
    <t>dok.Szablony projektów badawczych</t>
  </si>
  <si>
    <t>I3</t>
  </si>
  <si>
    <t>I3)1 dok.Regulamin zarz.projektami badawczymi wraz z regulaminem Sekcji Nauki</t>
  </si>
  <si>
    <t>I4</t>
  </si>
  <si>
    <t>oprogramowanie realizujące funkcje planowania, zarządzania i monitoringu projektów naukowo-badawczych</t>
  </si>
  <si>
    <t>SI1</t>
  </si>
  <si>
    <t xml:space="preserve">zarządzanie jakością badań naukowych </t>
  </si>
  <si>
    <t>SI2</t>
  </si>
  <si>
    <t>oprogramowanie realizujące funkcje zarządzania projektami naukowo-badawczymi</t>
  </si>
  <si>
    <t>Oprogramowanie do elektronicznej rejestracji czasu pracy</t>
  </si>
  <si>
    <t>poz. 37-38</t>
  </si>
  <si>
    <t>Harmonogram realizacji projektu</t>
  </si>
  <si>
    <t>Etap</t>
  </si>
  <si>
    <t>Część</t>
  </si>
  <si>
    <t>Rok</t>
  </si>
  <si>
    <t>Kwartał</t>
  </si>
  <si>
    <t>II</t>
  </si>
  <si>
    <t>III</t>
  </si>
  <si>
    <t>IV</t>
  </si>
  <si>
    <t>Miesiąc</t>
  </si>
  <si>
    <t>Tydzień</t>
  </si>
  <si>
    <t>1.</t>
  </si>
  <si>
    <t>Analiza wstępna organizacji - analiza przedwdrożeniowa wszystkich modułów</t>
  </si>
  <si>
    <t>Opracowanie produktów wdrożeń A4</t>
  </si>
  <si>
    <t>Warsztat przedwdrożeniowy - definiowanie mierników efektywności</t>
  </si>
  <si>
    <t>Opracowanie produktów wdrożeń B2</t>
  </si>
  <si>
    <t>Realizacja szkolenia SB1</t>
  </si>
  <si>
    <t>Realizacja szkolenia SB2</t>
  </si>
  <si>
    <t>Opracowanie produktów wdrożenia C1-C2</t>
  </si>
  <si>
    <t>Szkolenie SC1</t>
  </si>
  <si>
    <t>Opracowanie produktów wdrożeń D1-D2</t>
  </si>
  <si>
    <t>Realizacja szkolenia SD1</t>
  </si>
  <si>
    <t>Realizacja szkolenia SD2</t>
  </si>
  <si>
    <t>Realizacja szkolenia SD3</t>
  </si>
  <si>
    <t>Integracja wszystkich wdrożonych modułów z monitoringiem poziomu realizacji strategii rozwoju uczelni</t>
  </si>
  <si>
    <t>Opracowanie produktów wdrożenia E1-E5</t>
  </si>
  <si>
    <t>Realizacja szkoleń SE1-SE3</t>
  </si>
  <si>
    <t>Opracowanie produktów wdrożenia F1-F3</t>
  </si>
  <si>
    <t>Realizacja szkolenia SF1</t>
  </si>
  <si>
    <t>Opracowanie produktów wdrożenia G1-G7</t>
  </si>
  <si>
    <t>Organizacja szkoleń SG1 - SG4</t>
  </si>
  <si>
    <t>Organizacja spotkań informacyjnych dla pracowników</t>
  </si>
  <si>
    <t>Opracowanie produktów H1-H5</t>
  </si>
  <si>
    <t>Realizacja szkoleń SH1 - SH3</t>
  </si>
  <si>
    <t>Opracowanie produktów I1- I4</t>
  </si>
  <si>
    <t>Realizacja szkoleń SI1 -SI2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</si>
</sst>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_-* #,##0\ _z_ł_-;\-* #,##0\ _z_ł_-;_-* &quot;-&quot;??\ _z_ł_-;_-@_-"/>
  </numFmts>
  <fonts count="16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Symbol"/>
      <family val="1"/>
      <charset val="2"/>
    </font>
    <font>
      <b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34998626667073579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</cellStyleXfs>
  <cellXfs count="230">
    <xf numFmtId="0" fontId="0" fillId="0" borderId="0" xfId="0"/>
    <xf numFmtId="0" fontId="4" fillId="0" borderId="1" xfId="0" applyFont="1" applyBorder="1" applyAlignment="1" applyProtection="1">
      <alignment horizontal="left" vertical="center" indent="1"/>
      <protection locked="0"/>
    </xf>
    <xf numFmtId="0" fontId="5" fillId="0" borderId="2" xfId="0" applyFont="1" applyBorder="1" applyAlignment="1" applyProtection="1">
      <alignment horizontal="left" vertical="center" inden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6" xfId="0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horizontal="left" vertical="center" wrapText="1" inden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left" vertical="center" wrapText="1" inden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left" vertical="center" indent="1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0" fillId="0" borderId="0" xfId="3" applyFont="1" applyBorder="1"/>
    <xf numFmtId="0" fontId="10" fillId="0" borderId="0" xfId="3" applyFont="1" applyBorder="1" applyAlignment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0" fontId="0" fillId="0" borderId="1" xfId="3" applyFont="1" applyBorder="1" applyAlignment="1">
      <alignment horizontal="left" vertical="center" wrapText="1" indent="2"/>
    </xf>
    <xf numFmtId="164" fontId="2" fillId="0" borderId="1" xfId="1" applyNumberFormat="1" applyFont="1" applyBorder="1" applyAlignment="1" applyProtection="1">
      <alignment horizontal="left" vertical="center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0" fontId="10" fillId="0" borderId="0" xfId="3" applyFont="1" applyBorder="1" applyAlignment="1" applyProtection="1">
      <alignment horizontal="center" vertical="center"/>
      <protection locked="0"/>
    </xf>
    <xf numFmtId="164" fontId="9" fillId="2" borderId="1" xfId="1" applyNumberFormat="1" applyFont="1" applyFill="1" applyBorder="1" applyAlignment="1">
      <alignment horizontal="center"/>
    </xf>
    <xf numFmtId="0" fontId="2" fillId="0" borderId="1" xfId="3" applyFont="1" applyBorder="1" applyAlignment="1">
      <alignment horizontal="left" vertical="center" wrapText="1" indent="2"/>
    </xf>
    <xf numFmtId="0" fontId="4" fillId="4" borderId="1" xfId="3" applyFont="1" applyFill="1" applyBorder="1" applyAlignment="1">
      <alignment horizontal="left" vertical="center" wrapText="1" indent="1"/>
    </xf>
    <xf numFmtId="164" fontId="4" fillId="4" borderId="1" xfId="1" applyNumberFormat="1" applyFont="1" applyFill="1" applyBorder="1" applyAlignment="1" applyProtection="1">
      <alignment horizontal="left" vertical="center"/>
      <protection locked="0"/>
    </xf>
    <xf numFmtId="164" fontId="2" fillId="0" borderId="1" xfId="1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left" indent="2"/>
    </xf>
    <xf numFmtId="164" fontId="13" fillId="0" borderId="1" xfId="1" applyNumberFormat="1" applyFont="1" applyBorder="1" applyAlignment="1">
      <alignment horizontal="right" vertical="center"/>
    </xf>
    <xf numFmtId="0" fontId="6" fillId="0" borderId="7" xfId="3" applyFont="1" applyBorder="1" applyAlignment="1">
      <alignment horizontal="left" vertical="center" indent="1"/>
    </xf>
    <xf numFmtId="164" fontId="6" fillId="0" borderId="7" xfId="3" applyNumberFormat="1" applyFont="1" applyBorder="1" applyAlignment="1">
      <alignment vertical="center"/>
    </xf>
    <xf numFmtId="164" fontId="14" fillId="0" borderId="7" xfId="3" applyNumberFormat="1" applyFont="1" applyBorder="1" applyAlignment="1">
      <alignment horizontal="center" vertical="center"/>
    </xf>
    <xf numFmtId="164" fontId="9" fillId="2" borderId="1" xfId="3" applyNumberFormat="1" applyFont="1" applyFill="1" applyBorder="1" applyAlignment="1">
      <alignment horizontal="center" vertical="center"/>
    </xf>
    <xf numFmtId="164" fontId="10" fillId="0" borderId="0" xfId="3" applyNumberFormat="1" applyFont="1" applyBorder="1"/>
    <xf numFmtId="164" fontId="14" fillId="0" borderId="7" xfId="3" applyNumberFormat="1" applyFont="1" applyBorder="1" applyAlignment="1">
      <alignment vertical="center"/>
    </xf>
    <xf numFmtId="164" fontId="10" fillId="0" borderId="0" xfId="3" applyNumberFormat="1" applyFont="1" applyBorder="1" applyAlignment="1"/>
    <xf numFmtId="164" fontId="7" fillId="0" borderId="0" xfId="3" applyNumberFormat="1" applyFont="1" applyBorder="1" applyAlignment="1"/>
    <xf numFmtId="0" fontId="3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top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quotePrefix="1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quotePrefix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1" xfId="0" quotePrefix="1" applyFont="1" applyBorder="1" applyAlignment="1">
      <alignment horizontal="left" vertical="center" wrapText="1" indent="2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indent="1"/>
    </xf>
    <xf numFmtId="0" fontId="7" fillId="0" borderId="1" xfId="0" quotePrefix="1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quotePrefix="1" applyFont="1" applyBorder="1" applyAlignment="1">
      <alignment horizontal="left" vertical="center" wrapText="1" indent="1"/>
    </xf>
    <xf numFmtId="0" fontId="7" fillId="0" borderId="2" xfId="0" quotePrefix="1" applyFont="1" applyFill="1" applyBorder="1" applyAlignment="1">
      <alignment horizontal="left" vertical="center" wrapText="1" indent="2"/>
    </xf>
    <xf numFmtId="0" fontId="0" fillId="0" borderId="7" xfId="0" applyBorder="1" applyAlignment="1">
      <alignment horizontal="center" vertical="top"/>
    </xf>
    <xf numFmtId="0" fontId="3" fillId="0" borderId="0" xfId="0" applyFont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indent="1"/>
    </xf>
    <xf numFmtId="0" fontId="4" fillId="0" borderId="7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3" applyFont="1" applyBorder="1" applyAlignment="1">
      <alignment horizontal="center" vertical="center" textRotation="90"/>
    </xf>
    <xf numFmtId="0" fontId="8" fillId="0" borderId="3" xfId="2" applyBorder="1" applyAlignment="1" applyProtection="1">
      <alignment horizontal="center" vertical="center"/>
      <protection locked="0"/>
    </xf>
    <xf numFmtId="0" fontId="8" fillId="0" borderId="6" xfId="2" applyBorder="1" applyAlignment="1" applyProtection="1">
      <alignment horizontal="center" vertical="center"/>
      <protection locked="0"/>
    </xf>
    <xf numFmtId="0" fontId="8" fillId="0" borderId="7" xfId="2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0" fontId="0" fillId="2" borderId="5" xfId="0" applyFill="1" applyBorder="1" applyAlignment="1" applyProtection="1">
      <alignment horizontal="left" vertical="center" indent="1"/>
      <protection locked="0"/>
    </xf>
    <xf numFmtId="0" fontId="0" fillId="0" borderId="1" xfId="0" applyFont="1" applyBorder="1" applyAlignment="1" applyProtection="1">
      <alignment horizontal="left" vertical="center" indent="1"/>
      <protection locked="0"/>
    </xf>
    <xf numFmtId="0" fontId="0" fillId="0" borderId="1" xfId="0" applyFill="1" applyBorder="1" applyAlignment="1" applyProtection="1">
      <alignment horizontal="left" vertical="center" indent="1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 indent="1"/>
      <protection locked="0"/>
    </xf>
    <xf numFmtId="0" fontId="0" fillId="0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" xfId="0" applyFont="1" applyFill="1" applyBorder="1" applyAlignment="1" applyProtection="1">
      <alignment horizontal="left" vertical="center" indent="1"/>
      <protection locked="0"/>
    </xf>
    <xf numFmtId="0" fontId="0" fillId="0" borderId="3" xfId="0" applyFont="1" applyFill="1" applyBorder="1" applyAlignment="1" applyProtection="1">
      <alignment horizontal="left" vertical="center" indent="1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" xfId="3" applyFont="1" applyBorder="1" applyAlignment="1">
      <alignment horizontal="center" textRotation="90" wrapText="1"/>
    </xf>
    <xf numFmtId="0" fontId="3" fillId="0" borderId="2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 indent="1"/>
    </xf>
    <xf numFmtId="0" fontId="3" fillId="0" borderId="3" xfId="3" applyFont="1" applyFill="1" applyBorder="1" applyAlignment="1">
      <alignment horizontal="left" vertical="center" wrapText="1" indent="1"/>
    </xf>
    <xf numFmtId="0" fontId="3" fillId="0" borderId="6" xfId="3" applyFont="1" applyFill="1" applyBorder="1" applyAlignment="1">
      <alignment horizontal="left" vertical="center" wrapText="1" indent="1"/>
    </xf>
    <xf numFmtId="0" fontId="3" fillId="0" borderId="7" xfId="3" applyFont="1" applyFill="1" applyBorder="1" applyAlignment="1">
      <alignment horizontal="left" vertical="center" wrapText="1" indent="1"/>
    </xf>
    <xf numFmtId="0" fontId="3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/>
    </xf>
    <xf numFmtId="0" fontId="6" fillId="0" borderId="3" xfId="3" applyFont="1" applyBorder="1" applyAlignment="1">
      <alignment horizontal="left" vertical="center" wrapText="1" indent="1"/>
    </xf>
    <xf numFmtId="0" fontId="6" fillId="0" borderId="6" xfId="3" applyFont="1" applyBorder="1" applyAlignment="1">
      <alignment horizontal="left" vertical="center" wrapText="1" indent="1"/>
    </xf>
    <xf numFmtId="0" fontId="6" fillId="0" borderId="7" xfId="3" applyFont="1" applyBorder="1" applyAlignment="1">
      <alignment horizontal="left" vertical="center" wrapText="1" indent="1"/>
    </xf>
    <xf numFmtId="0" fontId="10" fillId="0" borderId="8" xfId="3" applyFont="1" applyBorder="1" applyAlignment="1">
      <alignment horizontal="center"/>
    </xf>
    <xf numFmtId="0" fontId="6" fillId="0" borderId="1" xfId="3" applyFont="1" applyBorder="1" applyAlignment="1">
      <alignment horizontal="left" vertical="center" indent="1"/>
    </xf>
    <xf numFmtId="0" fontId="3" fillId="0" borderId="5" xfId="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left" vertical="center" indent="1"/>
    </xf>
    <xf numFmtId="0" fontId="0" fillId="0" borderId="0" xfId="0"/>
    <xf numFmtId="0" fontId="0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2"/>
    </xf>
    <xf numFmtId="0" fontId="0" fillId="0" borderId="2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2"/>
    </xf>
    <xf numFmtId="0" fontId="7" fillId="0" borderId="4" xfId="0" applyFont="1" applyBorder="1" applyAlignment="1">
      <alignment horizontal="left" vertical="center" indent="2"/>
    </xf>
    <xf numFmtId="0" fontId="7" fillId="0" borderId="5" xfId="0" applyFont="1" applyBorder="1" applyAlignment="1">
      <alignment horizontal="left" vertical="center" indent="2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indent="2"/>
    </xf>
    <xf numFmtId="0" fontId="0" fillId="0" borderId="1" xfId="0" applyBorder="1" applyAlignment="1">
      <alignment horizontal="left" indent="1"/>
    </xf>
    <xf numFmtId="0" fontId="7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0" fillId="0" borderId="7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wrapText="1" indent="2"/>
    </xf>
    <xf numFmtId="0" fontId="7" fillId="0" borderId="4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2"/>
    </xf>
    <xf numFmtId="0" fontId="0" fillId="0" borderId="3" xfId="0" applyBorder="1" applyAlignment="1">
      <alignment horizontal="left" inden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2"/>
    </xf>
    <xf numFmtId="0" fontId="7" fillId="0" borderId="7" xfId="0" applyFont="1" applyBorder="1" applyAlignment="1">
      <alignment horizontal="left" vertical="center" indent="2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7" fillId="0" borderId="3" xfId="0" applyFont="1" applyBorder="1" applyAlignment="1">
      <alignment horizontal="left" vertical="center" indent="2"/>
    </xf>
    <xf numFmtId="0" fontId="7" fillId="0" borderId="2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7" fillId="0" borderId="3" xfId="0" quotePrefix="1" applyFont="1" applyBorder="1" applyAlignment="1">
      <alignment horizontal="left" vertical="center" wrapText="1" indent="2"/>
    </xf>
    <xf numFmtId="0" fontId="7" fillId="0" borderId="7" xfId="0" quotePrefix="1" applyFont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left" vertical="center" wrapText="1" indent="2"/>
    </xf>
    <xf numFmtId="0" fontId="0" fillId="0" borderId="4" xfId="0" applyFill="1" applyBorder="1" applyAlignment="1">
      <alignment horizontal="left" vertical="center" wrapText="1" indent="2"/>
    </xf>
    <xf numFmtId="0" fontId="0" fillId="0" borderId="5" xfId="0" applyFill="1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indent="1"/>
    </xf>
    <xf numFmtId="0" fontId="0" fillId="0" borderId="4" xfId="0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center" indent="1"/>
    </xf>
    <xf numFmtId="0" fontId="0" fillId="0" borderId="9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2"/>
    </xf>
    <xf numFmtId="0" fontId="7" fillId="0" borderId="5" xfId="0" applyFont="1" applyFill="1" applyBorder="1" applyAlignment="1">
      <alignment horizontal="left" vertical="center" wrapText="1" indent="2"/>
    </xf>
    <xf numFmtId="0" fontId="0" fillId="0" borderId="12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 indent="1"/>
    </xf>
    <xf numFmtId="0" fontId="0" fillId="0" borderId="0" xfId="0" applyBorder="1" applyAlignment="1">
      <alignment horizontal="left" vertical="center" wrapText="1" inden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4">
    <cellStyle name="Dziesiętny" xfId="1" builtinId="3"/>
    <cellStyle name="Hiperłącze" xfId="2" builtinId="8"/>
    <cellStyle name="Normalny" xfId="0" builtinId="0"/>
    <cellStyle name="Normaln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7565151</xdr:colOff>
      <xdr:row>5</xdr:row>
      <xdr:rowOff>361380</xdr:rowOff>
    </xdr:to>
    <xdr:pic>
      <xdr:nvPicPr>
        <xdr:cNvPr id="2" name="Obraz 1" descr="naglowek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52563" y="0"/>
          <a:ext cx="7565151" cy="11948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la\AppData\Local\Temp\Rar$DI00.953\2013020701%20-%20Za&#322;acznik%20do%20SIWZ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kres przetargu"/>
      <sheetName val="Matryca szkoleń Przetarg"/>
      <sheetName val="Materiały i catering Przetarg"/>
      <sheetName val="4.1.1-1-A Przetarg"/>
      <sheetName val="4.1.1-1-B Przetarg"/>
      <sheetName val="4.1.1-1-C Przetarg"/>
      <sheetName val="4.1.1-1-D Przetarg"/>
      <sheetName val="4.1.1-1-E Przetarg"/>
      <sheetName val="4.1.1-1-F Przetarg"/>
      <sheetName val="4.1.1-1-G Przetarg"/>
      <sheetName val="4.1.1-1-H Przetarg"/>
      <sheetName val="4.1.1-1-I Przetarg"/>
      <sheetName val="Budzet aktualizacja formatowany"/>
      <sheetName val="Materiały i catering"/>
      <sheetName val="Matryca szkoleń"/>
      <sheetName val="4.1.1-1-A."/>
      <sheetName val="4.1.1-1-B"/>
      <sheetName val="4.1.1-1-C"/>
      <sheetName val="4.1.1-1-D"/>
      <sheetName val="4.1.1-1-E"/>
      <sheetName val="4.1.1-1-F"/>
      <sheetName val="4.1.1-1-G"/>
      <sheetName val="4.1.1-1-H"/>
      <sheetName val="4.1.1-1-I"/>
      <sheetName val="Uzasadnienia"/>
      <sheetName val="Sprzęt i oprogramowanie"/>
      <sheetName val="Harmonogram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B8" t="str">
            <v xml:space="preserve">1. </v>
          </cell>
          <cell r="C8" t="str">
            <v>Wdrożenie trzonu modelu zarządzania jakością</v>
          </cell>
        </row>
        <row r="9">
          <cell r="E9" t="str">
            <v>Analiza przedwdrożeniowa – kompleksowa (dotyczy wszystkich modułów)</v>
          </cell>
        </row>
        <row r="11">
          <cell r="D11" t="str">
            <v>B</v>
          </cell>
        </row>
        <row r="14">
          <cell r="D14" t="str">
            <v>C</v>
          </cell>
        </row>
        <row r="24">
          <cell r="D24" t="str">
            <v>D</v>
          </cell>
        </row>
        <row r="34">
          <cell r="B34" t="str">
            <v>2.</v>
          </cell>
          <cell r="C34" t="str">
            <v>Wdrożenie modułów zarządzania zasobami</v>
          </cell>
        </row>
        <row r="35">
          <cell r="D35" t="str">
            <v>E</v>
          </cell>
        </row>
        <row r="42">
          <cell r="D42" t="str">
            <v>F</v>
          </cell>
        </row>
        <row r="48">
          <cell r="D48" t="str">
            <v>G</v>
          </cell>
        </row>
        <row r="70">
          <cell r="B70" t="str">
            <v>3.</v>
          </cell>
          <cell r="C70" t="str">
            <v>Wdrożenie modułów zarządzania jakością usług</v>
          </cell>
        </row>
        <row r="71">
          <cell r="D71" t="str">
            <v>H</v>
          </cell>
        </row>
        <row r="82">
          <cell r="D82" t="str">
            <v>I</v>
          </cell>
        </row>
        <row r="90">
          <cell r="D90" t="str">
            <v>Zakup komputerów niezbędnych do wdrożenia modułów Zadania 3</v>
          </cell>
        </row>
        <row r="91">
          <cell r="D91" t="str">
            <v>Zakup komputera na potrzeby Sekcji Obliczeniowej (moduł ankietowania)</v>
          </cell>
        </row>
        <row r="92">
          <cell r="G92">
            <v>50</v>
          </cell>
        </row>
      </sheetData>
      <sheetData sheetId="13"/>
      <sheetData sheetId="14">
        <row r="55">
          <cell r="F55">
            <v>190</v>
          </cell>
          <cell r="G55">
            <v>40</v>
          </cell>
          <cell r="H55">
            <v>380</v>
          </cell>
          <cell r="I55">
            <v>13</v>
          </cell>
          <cell r="J55">
            <v>53</v>
          </cell>
          <cell r="K55">
            <v>80</v>
          </cell>
          <cell r="L55">
            <v>18</v>
          </cell>
          <cell r="M55">
            <v>80</v>
          </cell>
          <cell r="N55">
            <v>80</v>
          </cell>
          <cell r="O55">
            <v>10</v>
          </cell>
          <cell r="P55">
            <v>190</v>
          </cell>
          <cell r="Q55">
            <v>53</v>
          </cell>
          <cell r="R55">
            <v>90</v>
          </cell>
          <cell r="S55">
            <v>6</v>
          </cell>
          <cell r="T55">
            <v>90</v>
          </cell>
          <cell r="U55">
            <v>20</v>
          </cell>
          <cell r="V55">
            <v>20</v>
          </cell>
          <cell r="W55">
            <v>30</v>
          </cell>
          <cell r="X55">
            <v>30</v>
          </cell>
        </row>
      </sheetData>
      <sheetData sheetId="15">
        <row r="3">
          <cell r="A3" t="str">
            <v xml:space="preserve">1. </v>
          </cell>
          <cell r="B3" t="str">
            <v>Wdrożenie trzonu modelu zarządzania jakością</v>
          </cell>
        </row>
      </sheetData>
      <sheetData sheetId="16">
        <row r="17">
          <cell r="E17" t="str">
            <v>SB1</v>
          </cell>
          <cell r="G17">
            <v>16</v>
          </cell>
          <cell r="H17">
            <v>8</v>
          </cell>
        </row>
        <row r="18">
          <cell r="E18" t="str">
            <v>SB2</v>
          </cell>
          <cell r="G18">
            <v>30</v>
          </cell>
          <cell r="H18">
            <v>2</v>
          </cell>
        </row>
      </sheetData>
      <sheetData sheetId="17">
        <row r="26">
          <cell r="E26" t="str">
            <v>SC1</v>
          </cell>
          <cell r="G26">
            <v>32</v>
          </cell>
          <cell r="H26">
            <v>16</v>
          </cell>
        </row>
      </sheetData>
      <sheetData sheetId="18">
        <row r="22">
          <cell r="E22" t="str">
            <v>SD1</v>
          </cell>
          <cell r="G22">
            <v>2</v>
          </cell>
          <cell r="H22">
            <v>1</v>
          </cell>
        </row>
        <row r="23">
          <cell r="E23" t="str">
            <v>SD2</v>
          </cell>
          <cell r="G23">
            <v>2</v>
          </cell>
          <cell r="H23">
            <v>2</v>
          </cell>
        </row>
        <row r="24">
          <cell r="E24" t="str">
            <v>SD3</v>
          </cell>
          <cell r="G24">
            <v>8</v>
          </cell>
          <cell r="H24">
            <v>4</v>
          </cell>
        </row>
      </sheetData>
      <sheetData sheetId="19">
        <row r="26">
          <cell r="E26" t="str">
            <v>SE1</v>
          </cell>
          <cell r="G26">
            <v>2</v>
          </cell>
          <cell r="H26">
            <v>1</v>
          </cell>
        </row>
        <row r="27">
          <cell r="E27" t="str">
            <v>SE2</v>
          </cell>
          <cell r="G27">
            <v>12</v>
          </cell>
          <cell r="H27">
            <v>4</v>
          </cell>
        </row>
        <row r="28">
          <cell r="E28" t="str">
            <v>SE3</v>
          </cell>
          <cell r="G28">
            <v>16</v>
          </cell>
          <cell r="H28">
            <v>4</v>
          </cell>
        </row>
      </sheetData>
      <sheetData sheetId="20">
        <row r="23">
          <cell r="E23" t="str">
            <v>SF1</v>
          </cell>
          <cell r="G23">
            <v>1</v>
          </cell>
          <cell r="H23">
            <v>1</v>
          </cell>
        </row>
      </sheetData>
      <sheetData sheetId="21">
        <row r="37">
          <cell r="E37" t="str">
            <v>SG1</v>
          </cell>
          <cell r="G37">
            <v>16</v>
          </cell>
          <cell r="H37">
            <v>8</v>
          </cell>
        </row>
        <row r="38">
          <cell r="E38" t="str">
            <v>SG2</v>
          </cell>
          <cell r="G38">
            <v>24</v>
          </cell>
          <cell r="H38">
            <v>8</v>
          </cell>
        </row>
        <row r="39">
          <cell r="E39" t="str">
            <v>SG3</v>
          </cell>
          <cell r="G39">
            <v>4</v>
          </cell>
          <cell r="H39">
            <v>4</v>
          </cell>
        </row>
        <row r="40">
          <cell r="E40" t="str">
            <v>SG4</v>
          </cell>
          <cell r="G40">
            <v>1</v>
          </cell>
          <cell r="H40">
            <v>1</v>
          </cell>
        </row>
      </sheetData>
      <sheetData sheetId="22">
        <row r="33">
          <cell r="E33" t="str">
            <v>SH1</v>
          </cell>
          <cell r="G33">
            <v>4</v>
          </cell>
          <cell r="H33">
            <v>4</v>
          </cell>
        </row>
        <row r="34">
          <cell r="E34" t="str">
            <v>SH2</v>
          </cell>
          <cell r="G34">
            <v>1</v>
          </cell>
          <cell r="H34">
            <v>1</v>
          </cell>
        </row>
        <row r="35">
          <cell r="E35" t="str">
            <v>SH3</v>
          </cell>
          <cell r="G35">
            <v>4</v>
          </cell>
          <cell r="H35">
            <v>1</v>
          </cell>
        </row>
      </sheetData>
      <sheetData sheetId="23">
        <row r="25">
          <cell r="E25" t="str">
            <v>SI1</v>
          </cell>
          <cell r="G25">
            <v>6</v>
          </cell>
          <cell r="H25">
            <v>2</v>
          </cell>
        </row>
        <row r="26">
          <cell r="E26" t="str">
            <v>SI2</v>
          </cell>
          <cell r="G26">
            <v>4</v>
          </cell>
          <cell r="H26">
            <v>2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H94"/>
  <sheetViews>
    <sheetView zoomScale="80" zoomScaleNormal="80" workbookViewId="0">
      <selection activeCell="J18" sqref="J18"/>
    </sheetView>
  </sheetViews>
  <sheetFormatPr defaultColWidth="8.85546875" defaultRowHeight="12.75"/>
  <cols>
    <col min="1" max="1" width="8.85546875" style="24"/>
    <col min="2" max="4" width="4.28515625" style="24" customWidth="1"/>
    <col min="5" max="5" width="143.140625" style="26" customWidth="1"/>
    <col min="6" max="7" width="11.140625" style="27" customWidth="1"/>
    <col min="8" max="8" width="14.140625" style="27" customWidth="1"/>
    <col min="9" max="16384" width="8.85546875" style="24"/>
  </cols>
  <sheetData>
    <row r="6" spans="2:8" ht="33.75" customHeight="1"/>
    <row r="7" spans="2:8" s="5" customFormat="1" ht="28.5" customHeight="1">
      <c r="B7" s="105" t="s">
        <v>0</v>
      </c>
      <c r="C7" s="105"/>
      <c r="D7" s="1" t="s">
        <v>1</v>
      </c>
      <c r="E7" s="2"/>
      <c r="F7" s="3" t="s">
        <v>2</v>
      </c>
      <c r="G7" s="4" t="s">
        <v>3</v>
      </c>
      <c r="H7" s="3" t="s">
        <v>4</v>
      </c>
    </row>
    <row r="8" spans="2:8" s="7" customFormat="1" ht="18" customHeight="1">
      <c r="B8" s="6" t="s">
        <v>5</v>
      </c>
      <c r="C8" s="106" t="s">
        <v>6</v>
      </c>
      <c r="D8" s="107"/>
      <c r="E8" s="107"/>
      <c r="F8" s="107"/>
      <c r="G8" s="107"/>
      <c r="H8" s="108"/>
    </row>
    <row r="9" spans="2:8" s="7" customFormat="1" ht="15" customHeight="1">
      <c r="B9" s="8"/>
      <c r="C9" s="9" t="s">
        <v>7</v>
      </c>
      <c r="D9" s="99" t="s">
        <v>8</v>
      </c>
      <c r="E9" s="10" t="s">
        <v>9</v>
      </c>
      <c r="F9" s="11" t="s">
        <v>10</v>
      </c>
      <c r="G9" s="11">
        <v>1</v>
      </c>
      <c r="H9" s="11" t="s">
        <v>11</v>
      </c>
    </row>
    <row r="10" spans="2:8" s="7" customFormat="1" ht="15" customHeight="1">
      <c r="B10" s="8"/>
      <c r="C10" s="9" t="s">
        <v>12</v>
      </c>
      <c r="D10" s="101"/>
      <c r="E10" s="10" t="s">
        <v>13</v>
      </c>
      <c r="F10" s="11" t="s">
        <v>10</v>
      </c>
      <c r="G10" s="11">
        <v>1</v>
      </c>
      <c r="H10" s="11" t="s">
        <v>14</v>
      </c>
    </row>
    <row r="11" spans="2:8" s="7" customFormat="1" ht="15" customHeight="1">
      <c r="B11" s="12"/>
      <c r="C11" s="9" t="s">
        <v>15</v>
      </c>
      <c r="D11" s="100" t="s">
        <v>16</v>
      </c>
      <c r="E11" s="13" t="s">
        <v>17</v>
      </c>
      <c r="F11" s="11" t="s">
        <v>10</v>
      </c>
      <c r="G11" s="11">
        <v>1</v>
      </c>
      <c r="H11" s="11" t="s">
        <v>14</v>
      </c>
    </row>
    <row r="12" spans="2:8" s="7" customFormat="1" ht="15" customHeight="1">
      <c r="B12" s="12"/>
      <c r="C12" s="9" t="s">
        <v>18</v>
      </c>
      <c r="D12" s="100"/>
      <c r="E12" s="13" t="s">
        <v>19</v>
      </c>
      <c r="F12" s="11" t="s">
        <v>20</v>
      </c>
      <c r="G12" s="11">
        <v>16</v>
      </c>
      <c r="H12" s="11" t="s">
        <v>21</v>
      </c>
    </row>
    <row r="13" spans="2:8" s="7" customFormat="1" ht="15" customHeight="1">
      <c r="B13" s="12"/>
      <c r="C13" s="9" t="s">
        <v>22</v>
      </c>
      <c r="D13" s="101"/>
      <c r="E13" s="13" t="s">
        <v>23</v>
      </c>
      <c r="F13" s="11" t="s">
        <v>20</v>
      </c>
      <c r="G13" s="11">
        <v>30</v>
      </c>
      <c r="H13" s="11" t="s">
        <v>21</v>
      </c>
    </row>
    <row r="14" spans="2:8" s="7" customFormat="1" ht="15" customHeight="1">
      <c r="B14" s="12"/>
      <c r="C14" s="9" t="s">
        <v>24</v>
      </c>
      <c r="D14" s="100" t="s">
        <v>25</v>
      </c>
      <c r="E14" s="13" t="s">
        <v>26</v>
      </c>
      <c r="F14" s="11" t="s">
        <v>10</v>
      </c>
      <c r="G14" s="11">
        <v>1</v>
      </c>
      <c r="H14" s="11" t="s">
        <v>14</v>
      </c>
    </row>
    <row r="15" spans="2:8" s="7" customFormat="1" ht="15" customHeight="1">
      <c r="B15" s="12"/>
      <c r="C15" s="9" t="s">
        <v>27</v>
      </c>
      <c r="D15" s="100"/>
      <c r="E15" s="13" t="s">
        <v>28</v>
      </c>
      <c r="F15" s="11" t="s">
        <v>10</v>
      </c>
      <c r="G15" s="11">
        <v>1</v>
      </c>
      <c r="H15" s="11" t="s">
        <v>11</v>
      </c>
    </row>
    <row r="16" spans="2:8" s="7" customFormat="1" ht="15" customHeight="1">
      <c r="B16" s="12"/>
      <c r="C16" s="9" t="s">
        <v>29</v>
      </c>
      <c r="D16" s="100"/>
      <c r="E16" s="13" t="s">
        <v>30</v>
      </c>
      <c r="F16" s="11" t="s">
        <v>20</v>
      </c>
      <c r="G16" s="11">
        <v>32</v>
      </c>
      <c r="H16" s="11" t="s">
        <v>21</v>
      </c>
    </row>
    <row r="17" spans="2:8" s="7" customFormat="1" ht="15" customHeight="1">
      <c r="B17" s="12"/>
      <c r="C17" s="9" t="s">
        <v>31</v>
      </c>
      <c r="D17" s="100"/>
      <c r="E17" s="13" t="s">
        <v>32</v>
      </c>
      <c r="F17" s="11" t="s">
        <v>10</v>
      </c>
      <c r="G17" s="11">
        <v>1</v>
      </c>
      <c r="H17" s="11" t="s">
        <v>33</v>
      </c>
    </row>
    <row r="18" spans="2:8" s="7" customFormat="1" ht="15" customHeight="1">
      <c r="B18" s="12"/>
      <c r="C18" s="9" t="s">
        <v>34</v>
      </c>
      <c r="D18" s="100"/>
      <c r="E18" s="13" t="s">
        <v>35</v>
      </c>
      <c r="F18" s="11" t="s">
        <v>10</v>
      </c>
      <c r="G18" s="11">
        <v>1</v>
      </c>
      <c r="H18" s="11" t="s">
        <v>33</v>
      </c>
    </row>
    <row r="19" spans="2:8" s="7" customFormat="1" ht="15" customHeight="1">
      <c r="B19" s="12"/>
      <c r="C19" s="9" t="s">
        <v>36</v>
      </c>
      <c r="D19" s="100"/>
      <c r="E19" s="13" t="s">
        <v>37</v>
      </c>
      <c r="F19" s="11" t="s">
        <v>10</v>
      </c>
      <c r="G19" s="11">
        <v>1</v>
      </c>
      <c r="H19" s="11" t="s">
        <v>38</v>
      </c>
    </row>
    <row r="20" spans="2:8" s="7" customFormat="1" ht="15" customHeight="1">
      <c r="B20" s="12"/>
      <c r="C20" s="9" t="s">
        <v>39</v>
      </c>
      <c r="D20" s="100"/>
      <c r="E20" s="13" t="s">
        <v>40</v>
      </c>
      <c r="F20" s="11" t="s">
        <v>10</v>
      </c>
      <c r="G20" s="11">
        <v>1</v>
      </c>
      <c r="H20" s="11" t="s">
        <v>38</v>
      </c>
    </row>
    <row r="21" spans="2:8" s="7" customFormat="1" ht="15" customHeight="1">
      <c r="B21" s="12"/>
      <c r="C21" s="9" t="s">
        <v>41</v>
      </c>
      <c r="D21" s="100"/>
      <c r="E21" s="13" t="s">
        <v>42</v>
      </c>
      <c r="F21" s="11" t="s">
        <v>10</v>
      </c>
      <c r="G21" s="11">
        <v>1</v>
      </c>
      <c r="H21" s="11" t="s">
        <v>38</v>
      </c>
    </row>
    <row r="22" spans="2:8" s="7" customFormat="1" ht="15" customHeight="1">
      <c r="B22" s="12"/>
      <c r="C22" s="9" t="s">
        <v>43</v>
      </c>
      <c r="D22" s="100"/>
      <c r="E22" s="13" t="s">
        <v>44</v>
      </c>
      <c r="F22" s="11" t="s">
        <v>10</v>
      </c>
      <c r="G22" s="11">
        <v>1</v>
      </c>
      <c r="H22" s="11" t="s">
        <v>38</v>
      </c>
    </row>
    <row r="23" spans="2:8" s="7" customFormat="1" ht="15" customHeight="1">
      <c r="B23" s="12"/>
      <c r="C23" s="9" t="s">
        <v>45</v>
      </c>
      <c r="D23" s="101"/>
      <c r="E23" s="13" t="s">
        <v>46</v>
      </c>
      <c r="F23" s="11" t="s">
        <v>10</v>
      </c>
      <c r="G23" s="11">
        <v>1</v>
      </c>
      <c r="H23" s="11" t="s">
        <v>11</v>
      </c>
    </row>
    <row r="24" spans="2:8" s="7" customFormat="1" ht="15" customHeight="1">
      <c r="B24" s="12"/>
      <c r="C24" s="9" t="s">
        <v>47</v>
      </c>
      <c r="D24" s="99" t="s">
        <v>48</v>
      </c>
      <c r="E24" s="13" t="s">
        <v>49</v>
      </c>
      <c r="F24" s="11" t="s">
        <v>10</v>
      </c>
      <c r="G24" s="11">
        <v>2</v>
      </c>
      <c r="H24" s="11" t="s">
        <v>11</v>
      </c>
    </row>
    <row r="25" spans="2:8" s="7" customFormat="1" ht="15" customHeight="1">
      <c r="B25" s="12"/>
      <c r="C25" s="9" t="s">
        <v>50</v>
      </c>
      <c r="D25" s="100"/>
      <c r="E25" s="13" t="s">
        <v>51</v>
      </c>
      <c r="F25" s="11" t="s">
        <v>10</v>
      </c>
      <c r="G25" s="11">
        <v>2</v>
      </c>
      <c r="H25" s="11" t="s">
        <v>11</v>
      </c>
    </row>
    <row r="26" spans="2:8" s="7" customFormat="1" ht="15" customHeight="1">
      <c r="B26" s="12"/>
      <c r="C26" s="9" t="s">
        <v>52</v>
      </c>
      <c r="D26" s="100"/>
      <c r="E26" s="13" t="s">
        <v>53</v>
      </c>
      <c r="F26" s="11" t="s">
        <v>20</v>
      </c>
      <c r="G26" s="11">
        <v>2</v>
      </c>
      <c r="H26" s="11" t="s">
        <v>21</v>
      </c>
    </row>
    <row r="27" spans="2:8" s="7" customFormat="1" ht="15" customHeight="1">
      <c r="B27" s="12"/>
      <c r="C27" s="9" t="s">
        <v>54</v>
      </c>
      <c r="D27" s="100"/>
      <c r="E27" s="13" t="s">
        <v>55</v>
      </c>
      <c r="F27" s="11" t="s">
        <v>20</v>
      </c>
      <c r="G27" s="11">
        <v>2</v>
      </c>
      <c r="H27" s="11" t="s">
        <v>21</v>
      </c>
    </row>
    <row r="28" spans="2:8" s="7" customFormat="1" ht="15" customHeight="1">
      <c r="B28" s="12"/>
      <c r="C28" s="9" t="s">
        <v>56</v>
      </c>
      <c r="D28" s="101"/>
      <c r="E28" s="13" t="s">
        <v>57</v>
      </c>
      <c r="F28" s="11" t="s">
        <v>20</v>
      </c>
      <c r="G28" s="11">
        <v>16</v>
      </c>
      <c r="H28" s="11" t="s">
        <v>21</v>
      </c>
    </row>
    <row r="29" spans="2:8" s="7" customFormat="1" ht="15" customHeight="1">
      <c r="B29" s="12"/>
      <c r="C29" s="9" t="s">
        <v>58</v>
      </c>
      <c r="D29" s="109" t="s">
        <v>59</v>
      </c>
      <c r="E29" s="109"/>
      <c r="F29" s="11" t="s">
        <v>10</v>
      </c>
      <c r="G29" s="11">
        <v>756</v>
      </c>
      <c r="H29" s="11" t="s">
        <v>14</v>
      </c>
    </row>
    <row r="30" spans="2:8" s="7" customFormat="1" ht="15" customHeight="1">
      <c r="B30" s="12"/>
      <c r="C30" s="9" t="s">
        <v>60</v>
      </c>
      <c r="D30" s="109" t="s">
        <v>61</v>
      </c>
      <c r="E30" s="109"/>
      <c r="F30" s="11" t="s">
        <v>62</v>
      </c>
      <c r="G30" s="11">
        <v>1979</v>
      </c>
      <c r="H30" s="11" t="s">
        <v>11</v>
      </c>
    </row>
    <row r="31" spans="2:8" s="7" customFormat="1" ht="15" customHeight="1">
      <c r="B31" s="12"/>
      <c r="C31" s="9">
        <v>33</v>
      </c>
      <c r="D31" s="110" t="s">
        <v>63</v>
      </c>
      <c r="E31" s="110"/>
      <c r="F31" s="14" t="s">
        <v>10</v>
      </c>
      <c r="G31" s="14">
        <v>200</v>
      </c>
      <c r="H31" s="14" t="s">
        <v>38</v>
      </c>
    </row>
    <row r="32" spans="2:8" s="7" customFormat="1" ht="15" customHeight="1">
      <c r="B32" s="12"/>
      <c r="C32" s="9">
        <v>34</v>
      </c>
      <c r="D32" s="110" t="s">
        <v>64</v>
      </c>
      <c r="E32" s="110"/>
      <c r="F32" s="111" t="s">
        <v>10</v>
      </c>
      <c r="G32" s="111">
        <v>10</v>
      </c>
      <c r="H32" s="111" t="s">
        <v>38</v>
      </c>
    </row>
    <row r="33" spans="2:8" s="7" customFormat="1" ht="15" customHeight="1">
      <c r="B33" s="12"/>
      <c r="C33" s="9">
        <v>35</v>
      </c>
      <c r="D33" s="110" t="s">
        <v>65</v>
      </c>
      <c r="E33" s="110"/>
      <c r="F33" s="112"/>
      <c r="G33" s="112"/>
      <c r="H33" s="112"/>
    </row>
    <row r="34" spans="2:8" s="7" customFormat="1" ht="18" customHeight="1">
      <c r="B34" s="6" t="s">
        <v>7</v>
      </c>
      <c r="C34" s="113" t="s">
        <v>66</v>
      </c>
      <c r="D34" s="114"/>
      <c r="E34" s="114"/>
      <c r="F34" s="114"/>
      <c r="G34" s="114"/>
      <c r="H34" s="115"/>
    </row>
    <row r="35" spans="2:8" s="7" customFormat="1" ht="15" customHeight="1">
      <c r="B35" s="12"/>
      <c r="C35" s="9" t="s">
        <v>67</v>
      </c>
      <c r="D35" s="100" t="s">
        <v>68</v>
      </c>
      <c r="E35" s="13" t="s">
        <v>69</v>
      </c>
      <c r="F35" s="11" t="s">
        <v>70</v>
      </c>
      <c r="G35" s="11">
        <v>1</v>
      </c>
      <c r="H35" s="11" t="s">
        <v>14</v>
      </c>
    </row>
    <row r="36" spans="2:8" s="7" customFormat="1" ht="15" customHeight="1">
      <c r="B36" s="12"/>
      <c r="C36" s="9" t="s">
        <v>71</v>
      </c>
      <c r="D36" s="100"/>
      <c r="E36" s="13" t="s">
        <v>72</v>
      </c>
      <c r="F36" s="11" t="s">
        <v>70</v>
      </c>
      <c r="G36" s="11">
        <v>1</v>
      </c>
      <c r="H36" s="11" t="s">
        <v>14</v>
      </c>
    </row>
    <row r="37" spans="2:8" s="7" customFormat="1" ht="15" customHeight="1">
      <c r="B37" s="12"/>
      <c r="C37" s="9" t="s">
        <v>12</v>
      </c>
      <c r="D37" s="100"/>
      <c r="E37" s="13" t="s">
        <v>73</v>
      </c>
      <c r="F37" s="11" t="s">
        <v>10</v>
      </c>
      <c r="G37" s="11">
        <v>1</v>
      </c>
      <c r="H37" s="11" t="s">
        <v>14</v>
      </c>
    </row>
    <row r="38" spans="2:8" s="7" customFormat="1" ht="15" customHeight="1">
      <c r="B38" s="12"/>
      <c r="C38" s="9" t="s">
        <v>74</v>
      </c>
      <c r="D38" s="100"/>
      <c r="E38" s="13" t="s">
        <v>75</v>
      </c>
      <c r="F38" s="11" t="s">
        <v>10</v>
      </c>
      <c r="G38" s="11">
        <v>2</v>
      </c>
      <c r="H38" s="11" t="s">
        <v>11</v>
      </c>
    </row>
    <row r="39" spans="2:8" s="7" customFormat="1" ht="15" customHeight="1">
      <c r="B39" s="12"/>
      <c r="C39" s="9" t="s">
        <v>76</v>
      </c>
      <c r="D39" s="100"/>
      <c r="E39" s="13" t="s">
        <v>77</v>
      </c>
      <c r="F39" s="11" t="s">
        <v>20</v>
      </c>
      <c r="G39" s="11">
        <v>2</v>
      </c>
      <c r="H39" s="11" t="s">
        <v>21</v>
      </c>
    </row>
    <row r="40" spans="2:8" s="7" customFormat="1" ht="15" customHeight="1">
      <c r="B40" s="12"/>
      <c r="C40" s="9" t="s">
        <v>78</v>
      </c>
      <c r="D40" s="100"/>
      <c r="E40" s="13" t="s">
        <v>79</v>
      </c>
      <c r="F40" s="11" t="s">
        <v>20</v>
      </c>
      <c r="G40" s="11">
        <v>12</v>
      </c>
      <c r="H40" s="11" t="s">
        <v>21</v>
      </c>
    </row>
    <row r="41" spans="2:8" s="7" customFormat="1" ht="15" customHeight="1">
      <c r="B41" s="12"/>
      <c r="C41" s="9" t="s">
        <v>80</v>
      </c>
      <c r="D41" s="101"/>
      <c r="E41" s="13" t="s">
        <v>81</v>
      </c>
      <c r="F41" s="11" t="s">
        <v>20</v>
      </c>
      <c r="G41" s="11">
        <v>16</v>
      </c>
      <c r="H41" s="11" t="s">
        <v>21</v>
      </c>
    </row>
    <row r="42" spans="2:8" s="7" customFormat="1" ht="15" customHeight="1">
      <c r="B42" s="12"/>
      <c r="C42" s="9" t="s">
        <v>18</v>
      </c>
      <c r="D42" s="100" t="s">
        <v>82</v>
      </c>
      <c r="E42" s="13" t="s">
        <v>83</v>
      </c>
      <c r="F42" s="11" t="s">
        <v>10</v>
      </c>
      <c r="G42" s="11">
        <v>1</v>
      </c>
      <c r="H42" s="11" t="s">
        <v>14</v>
      </c>
    </row>
    <row r="43" spans="2:8" s="7" customFormat="1" ht="15" customHeight="1">
      <c r="B43" s="12"/>
      <c r="C43" s="9" t="s">
        <v>22</v>
      </c>
      <c r="D43" s="100"/>
      <c r="E43" s="13" t="s">
        <v>84</v>
      </c>
      <c r="F43" s="11" t="s">
        <v>10</v>
      </c>
      <c r="G43" s="11">
        <v>1</v>
      </c>
      <c r="H43" s="11" t="s">
        <v>11</v>
      </c>
    </row>
    <row r="44" spans="2:8" s="7" customFormat="1" ht="15" customHeight="1">
      <c r="B44" s="12"/>
      <c r="C44" s="9" t="s">
        <v>85</v>
      </c>
      <c r="D44" s="100"/>
      <c r="E44" s="13" t="s">
        <v>86</v>
      </c>
      <c r="F44" s="11" t="s">
        <v>20</v>
      </c>
      <c r="G44" s="11">
        <v>1</v>
      </c>
      <c r="H44" s="11" t="s">
        <v>21</v>
      </c>
    </row>
    <row r="45" spans="2:8" s="7" customFormat="1" ht="15" customHeight="1">
      <c r="B45" s="12"/>
      <c r="C45" s="9" t="s">
        <v>24</v>
      </c>
      <c r="D45" s="100"/>
      <c r="E45" s="13" t="s">
        <v>87</v>
      </c>
      <c r="F45" s="103" t="s">
        <v>348</v>
      </c>
      <c r="G45" s="104"/>
      <c r="H45" s="11" t="s">
        <v>38</v>
      </c>
    </row>
    <row r="46" spans="2:8" s="7" customFormat="1" ht="15" customHeight="1">
      <c r="B46" s="12"/>
      <c r="C46" s="9" t="s">
        <v>27</v>
      </c>
      <c r="D46" s="100"/>
      <c r="E46" s="13" t="s">
        <v>88</v>
      </c>
      <c r="F46" s="11" t="s">
        <v>10</v>
      </c>
      <c r="G46" s="11">
        <v>1</v>
      </c>
      <c r="H46" s="11" t="s">
        <v>33</v>
      </c>
    </row>
    <row r="47" spans="2:8" s="7" customFormat="1" ht="15" customHeight="1">
      <c r="B47" s="12"/>
      <c r="C47" s="9" t="s">
        <v>29</v>
      </c>
      <c r="D47" s="101"/>
      <c r="E47" s="13" t="s">
        <v>89</v>
      </c>
      <c r="F47" s="11" t="s">
        <v>10</v>
      </c>
      <c r="G47" s="11">
        <v>2</v>
      </c>
      <c r="H47" s="11" t="s">
        <v>33</v>
      </c>
    </row>
    <row r="48" spans="2:8" s="7" customFormat="1" ht="15" customHeight="1">
      <c r="B48" s="12"/>
      <c r="C48" s="9" t="s">
        <v>34</v>
      </c>
      <c r="D48" s="100" t="s">
        <v>90</v>
      </c>
      <c r="E48" s="13" t="s">
        <v>91</v>
      </c>
      <c r="F48" s="11" t="s">
        <v>10</v>
      </c>
      <c r="G48" s="11">
        <v>1</v>
      </c>
      <c r="H48" s="11" t="s">
        <v>14</v>
      </c>
    </row>
    <row r="49" spans="2:8" s="7" customFormat="1" ht="15" customHeight="1">
      <c r="B49" s="12"/>
      <c r="C49" s="9" t="s">
        <v>36</v>
      </c>
      <c r="D49" s="100"/>
      <c r="E49" s="13" t="s">
        <v>92</v>
      </c>
      <c r="F49" s="11" t="s">
        <v>10</v>
      </c>
      <c r="G49" s="11">
        <v>1</v>
      </c>
      <c r="H49" s="11" t="s">
        <v>11</v>
      </c>
    </row>
    <row r="50" spans="2:8" s="7" customFormat="1" ht="15" customHeight="1">
      <c r="B50" s="12"/>
      <c r="C50" s="9" t="s">
        <v>39</v>
      </c>
      <c r="D50" s="100"/>
      <c r="E50" s="13" t="s">
        <v>93</v>
      </c>
      <c r="F50" s="11" t="s">
        <v>10</v>
      </c>
      <c r="G50" s="11">
        <v>22</v>
      </c>
      <c r="H50" s="11" t="s">
        <v>33</v>
      </c>
    </row>
    <row r="51" spans="2:8" s="7" customFormat="1" ht="15" customHeight="1">
      <c r="B51" s="12"/>
      <c r="C51" s="9" t="s">
        <v>41</v>
      </c>
      <c r="D51" s="100"/>
      <c r="E51" s="13" t="s">
        <v>94</v>
      </c>
      <c r="F51" s="11" t="s">
        <v>10</v>
      </c>
      <c r="G51" s="11">
        <v>22</v>
      </c>
      <c r="H51" s="11" t="s">
        <v>33</v>
      </c>
    </row>
    <row r="52" spans="2:8" s="7" customFormat="1" ht="15" customHeight="1">
      <c r="B52" s="12"/>
      <c r="C52" s="9" t="s">
        <v>43</v>
      </c>
      <c r="D52" s="100"/>
      <c r="E52" s="13" t="s">
        <v>95</v>
      </c>
      <c r="F52" s="11" t="s">
        <v>10</v>
      </c>
      <c r="G52" s="11">
        <v>22</v>
      </c>
      <c r="H52" s="11" t="s">
        <v>33</v>
      </c>
    </row>
    <row r="53" spans="2:8" s="7" customFormat="1" ht="15" customHeight="1">
      <c r="B53" s="12"/>
      <c r="C53" s="9" t="s">
        <v>45</v>
      </c>
      <c r="D53" s="100"/>
      <c r="E53" s="13" t="s">
        <v>96</v>
      </c>
      <c r="F53" s="11" t="s">
        <v>10</v>
      </c>
      <c r="G53" s="11">
        <v>22</v>
      </c>
      <c r="H53" s="11" t="s">
        <v>11</v>
      </c>
    </row>
    <row r="54" spans="2:8" s="7" customFormat="1" ht="15" customHeight="1">
      <c r="B54" s="12"/>
      <c r="C54" s="9" t="s">
        <v>47</v>
      </c>
      <c r="D54" s="100"/>
      <c r="E54" s="13" t="s">
        <v>97</v>
      </c>
      <c r="F54" s="11" t="s">
        <v>10</v>
      </c>
      <c r="G54" s="11">
        <v>1</v>
      </c>
      <c r="H54" s="11" t="s">
        <v>11</v>
      </c>
    </row>
    <row r="55" spans="2:8" s="7" customFormat="1" ht="15" customHeight="1">
      <c r="B55" s="12"/>
      <c r="C55" s="9" t="s">
        <v>50</v>
      </c>
      <c r="D55" s="100"/>
      <c r="E55" s="13" t="s">
        <v>98</v>
      </c>
      <c r="F55" s="11" t="s">
        <v>10</v>
      </c>
      <c r="G55" s="11">
        <v>1</v>
      </c>
      <c r="H55" s="11" t="s">
        <v>11</v>
      </c>
    </row>
    <row r="56" spans="2:8" s="7" customFormat="1" ht="15" customHeight="1">
      <c r="B56" s="12"/>
      <c r="C56" s="9" t="s">
        <v>52</v>
      </c>
      <c r="D56" s="100"/>
      <c r="E56" s="13" t="s">
        <v>99</v>
      </c>
      <c r="F56" s="11" t="s">
        <v>10</v>
      </c>
      <c r="G56" s="11">
        <v>1</v>
      </c>
      <c r="H56" s="11" t="s">
        <v>11</v>
      </c>
    </row>
    <row r="57" spans="2:8" s="7" customFormat="1" ht="15" customHeight="1">
      <c r="B57" s="12"/>
      <c r="C57" s="9" t="s">
        <v>54</v>
      </c>
      <c r="D57" s="100"/>
      <c r="E57" s="13" t="s">
        <v>100</v>
      </c>
      <c r="F57" s="11" t="s">
        <v>70</v>
      </c>
      <c r="G57" s="11">
        <v>1</v>
      </c>
      <c r="H57" s="11" t="s">
        <v>14</v>
      </c>
    </row>
    <row r="58" spans="2:8" s="7" customFormat="1" ht="15" customHeight="1">
      <c r="B58" s="12"/>
      <c r="C58" s="9" t="s">
        <v>56</v>
      </c>
      <c r="D58" s="100"/>
      <c r="E58" s="13" t="s">
        <v>101</v>
      </c>
      <c r="F58" s="11" t="s">
        <v>10</v>
      </c>
      <c r="G58" s="11">
        <v>1</v>
      </c>
      <c r="H58" s="11" t="s">
        <v>14</v>
      </c>
    </row>
    <row r="59" spans="2:8" s="7" customFormat="1" ht="15" customHeight="1">
      <c r="B59" s="12"/>
      <c r="C59" s="9" t="s">
        <v>58</v>
      </c>
      <c r="D59" s="100"/>
      <c r="E59" s="13" t="s">
        <v>102</v>
      </c>
      <c r="F59" s="11" t="s">
        <v>20</v>
      </c>
      <c r="G59" s="11">
        <v>16</v>
      </c>
      <c r="H59" s="11" t="s">
        <v>21</v>
      </c>
    </row>
    <row r="60" spans="2:8" s="7" customFormat="1" ht="15" customHeight="1">
      <c r="B60" s="12"/>
      <c r="C60" s="9" t="s">
        <v>60</v>
      </c>
      <c r="D60" s="100"/>
      <c r="E60" s="13" t="s">
        <v>103</v>
      </c>
      <c r="F60" s="11" t="s">
        <v>20</v>
      </c>
      <c r="G60" s="11">
        <v>24</v>
      </c>
      <c r="H60" s="11" t="s">
        <v>21</v>
      </c>
    </row>
    <row r="61" spans="2:8" s="7" customFormat="1" ht="15" customHeight="1">
      <c r="B61" s="12"/>
      <c r="C61" s="9" t="s">
        <v>104</v>
      </c>
      <c r="D61" s="100"/>
      <c r="E61" s="13" t="s">
        <v>105</v>
      </c>
      <c r="F61" s="11" t="s">
        <v>20</v>
      </c>
      <c r="G61" s="11">
        <v>4</v>
      </c>
      <c r="H61" s="11" t="s">
        <v>21</v>
      </c>
    </row>
    <row r="62" spans="2:8" s="7" customFormat="1" ht="15" customHeight="1">
      <c r="B62" s="12"/>
      <c r="C62" s="9" t="s">
        <v>106</v>
      </c>
      <c r="D62" s="101"/>
      <c r="E62" s="13" t="s">
        <v>107</v>
      </c>
      <c r="F62" s="11" t="s">
        <v>20</v>
      </c>
      <c r="G62" s="11">
        <v>1</v>
      </c>
      <c r="H62" s="11" t="s">
        <v>21</v>
      </c>
    </row>
    <row r="63" spans="2:8" s="7" customFormat="1" ht="15" customHeight="1">
      <c r="B63" s="12"/>
      <c r="C63" s="9" t="s">
        <v>108</v>
      </c>
      <c r="D63" s="116" t="s">
        <v>109</v>
      </c>
      <c r="E63" s="116"/>
      <c r="F63" s="11" t="s">
        <v>10</v>
      </c>
      <c r="G63" s="11">
        <v>527</v>
      </c>
      <c r="H63" s="11" t="s">
        <v>14</v>
      </c>
    </row>
    <row r="64" spans="2:8" s="7" customFormat="1" ht="15" customHeight="1">
      <c r="B64" s="12"/>
      <c r="C64" s="9" t="s">
        <v>110</v>
      </c>
      <c r="D64" s="116" t="s">
        <v>111</v>
      </c>
      <c r="E64" s="116"/>
      <c r="F64" s="11" t="s">
        <v>62</v>
      </c>
      <c r="G64" s="11">
        <v>1241</v>
      </c>
      <c r="H64" s="11" t="s">
        <v>11</v>
      </c>
    </row>
    <row r="65" spans="2:8" s="7" customFormat="1" ht="15" customHeight="1">
      <c r="B65" s="15"/>
      <c r="C65" s="9" t="s">
        <v>112</v>
      </c>
      <c r="D65" s="117" t="s">
        <v>113</v>
      </c>
      <c r="E65" s="117"/>
      <c r="F65" s="11" t="s">
        <v>10</v>
      </c>
      <c r="G65" s="11">
        <v>4</v>
      </c>
      <c r="H65" s="11" t="s">
        <v>33</v>
      </c>
    </row>
    <row r="66" spans="2:8" s="7" customFormat="1" ht="15" customHeight="1">
      <c r="B66" s="12"/>
      <c r="C66" s="9">
        <v>37</v>
      </c>
      <c r="D66" s="118" t="s">
        <v>114</v>
      </c>
      <c r="E66" s="118"/>
      <c r="F66" s="11" t="s">
        <v>10</v>
      </c>
      <c r="G66" s="102">
        <v>20</v>
      </c>
      <c r="H66" s="21" t="s">
        <v>38</v>
      </c>
    </row>
    <row r="67" spans="2:8" s="7" customFormat="1" ht="15" customHeight="1">
      <c r="B67" s="12"/>
      <c r="C67" s="9">
        <v>38</v>
      </c>
      <c r="D67" s="118" t="s">
        <v>115</v>
      </c>
      <c r="E67" s="118"/>
      <c r="F67" s="11" t="s">
        <v>10</v>
      </c>
      <c r="G67" s="102"/>
      <c r="H67" s="21" t="s">
        <v>38</v>
      </c>
    </row>
    <row r="68" spans="2:8" s="7" customFormat="1" ht="15" customHeight="1">
      <c r="B68" s="12"/>
      <c r="C68" s="9">
        <v>39</v>
      </c>
      <c r="D68" s="118" t="s">
        <v>347</v>
      </c>
      <c r="E68" s="118"/>
      <c r="F68" s="11" t="s">
        <v>10</v>
      </c>
      <c r="G68" s="14">
        <v>1</v>
      </c>
      <c r="H68" s="21" t="s">
        <v>38</v>
      </c>
    </row>
    <row r="69" spans="2:8" s="7" customFormat="1" ht="15" customHeight="1">
      <c r="B69" s="12"/>
      <c r="C69" s="16">
        <v>40</v>
      </c>
      <c r="D69" s="119" t="s">
        <v>116</v>
      </c>
      <c r="E69" s="119"/>
      <c r="F69" s="103" t="s">
        <v>348</v>
      </c>
      <c r="G69" s="104"/>
      <c r="H69" s="21" t="s">
        <v>38</v>
      </c>
    </row>
    <row r="70" spans="2:8" s="7" customFormat="1" ht="18" customHeight="1">
      <c r="B70" s="6" t="s">
        <v>67</v>
      </c>
      <c r="C70" s="106" t="s">
        <v>117</v>
      </c>
      <c r="D70" s="107"/>
      <c r="E70" s="107"/>
      <c r="F70" s="107"/>
      <c r="G70" s="107"/>
      <c r="H70" s="108"/>
    </row>
    <row r="71" spans="2:8" s="7" customFormat="1" ht="15" customHeight="1">
      <c r="B71" s="12"/>
      <c r="C71" s="17" t="s">
        <v>67</v>
      </c>
      <c r="D71" s="100" t="s">
        <v>118</v>
      </c>
      <c r="E71" s="18" t="s">
        <v>119</v>
      </c>
      <c r="F71" s="19" t="s">
        <v>10</v>
      </c>
      <c r="G71" s="19">
        <v>1</v>
      </c>
      <c r="H71" s="19" t="s">
        <v>14</v>
      </c>
    </row>
    <row r="72" spans="2:8" s="7" customFormat="1" ht="15" customHeight="1">
      <c r="B72" s="12"/>
      <c r="C72" s="9" t="s">
        <v>71</v>
      </c>
      <c r="D72" s="100"/>
      <c r="E72" s="13" t="s">
        <v>120</v>
      </c>
      <c r="F72" s="11" t="s">
        <v>70</v>
      </c>
      <c r="G72" s="11">
        <v>1</v>
      </c>
      <c r="H72" s="11" t="s">
        <v>14</v>
      </c>
    </row>
    <row r="73" spans="2:8" s="7" customFormat="1">
      <c r="B73" s="12"/>
      <c r="C73" s="9" t="s">
        <v>12</v>
      </c>
      <c r="D73" s="100"/>
      <c r="E73" s="13" t="s">
        <v>121</v>
      </c>
      <c r="F73" s="11" t="s">
        <v>10</v>
      </c>
      <c r="G73" s="11">
        <v>1</v>
      </c>
      <c r="H73" s="11" t="s">
        <v>14</v>
      </c>
    </row>
    <row r="74" spans="2:8" s="7" customFormat="1">
      <c r="B74" s="12"/>
      <c r="C74" s="9" t="s">
        <v>74</v>
      </c>
      <c r="D74" s="100"/>
      <c r="E74" s="13" t="s">
        <v>122</v>
      </c>
      <c r="F74" s="11" t="s">
        <v>10</v>
      </c>
      <c r="G74" s="11">
        <v>1</v>
      </c>
      <c r="H74" s="11" t="s">
        <v>11</v>
      </c>
    </row>
    <row r="75" spans="2:8" s="7" customFormat="1">
      <c r="B75" s="12"/>
      <c r="C75" s="9" t="s">
        <v>76</v>
      </c>
      <c r="D75" s="100"/>
      <c r="E75" s="13" t="s">
        <v>123</v>
      </c>
      <c r="F75" s="11" t="s">
        <v>10</v>
      </c>
      <c r="G75" s="11">
        <v>1</v>
      </c>
      <c r="H75" s="11" t="s">
        <v>11</v>
      </c>
    </row>
    <row r="76" spans="2:8" s="7" customFormat="1">
      <c r="B76" s="12"/>
      <c r="C76" s="9" t="s">
        <v>78</v>
      </c>
      <c r="D76" s="100"/>
      <c r="E76" s="13" t="s">
        <v>124</v>
      </c>
      <c r="F76" s="11" t="s">
        <v>10</v>
      </c>
      <c r="G76" s="11">
        <v>1</v>
      </c>
      <c r="H76" s="11" t="s">
        <v>125</v>
      </c>
    </row>
    <row r="77" spans="2:8" s="7" customFormat="1">
      <c r="B77" s="12"/>
      <c r="C77" s="9" t="s">
        <v>80</v>
      </c>
      <c r="D77" s="100"/>
      <c r="E77" s="13" t="s">
        <v>126</v>
      </c>
      <c r="F77" s="11" t="s">
        <v>10</v>
      </c>
      <c r="G77" s="11">
        <v>1</v>
      </c>
      <c r="H77" s="11" t="s">
        <v>38</v>
      </c>
    </row>
    <row r="78" spans="2:8" s="7" customFormat="1">
      <c r="B78" s="12"/>
      <c r="C78" s="9" t="s">
        <v>15</v>
      </c>
      <c r="D78" s="100"/>
      <c r="E78" s="13" t="s">
        <v>127</v>
      </c>
      <c r="F78" s="11" t="s">
        <v>10</v>
      </c>
      <c r="G78" s="11">
        <v>1</v>
      </c>
      <c r="H78" s="11" t="s">
        <v>11</v>
      </c>
    </row>
    <row r="79" spans="2:8" s="7" customFormat="1">
      <c r="B79" s="12"/>
      <c r="C79" s="9" t="s">
        <v>18</v>
      </c>
      <c r="D79" s="100"/>
      <c r="E79" s="13" t="s">
        <v>128</v>
      </c>
      <c r="F79" s="11" t="s">
        <v>20</v>
      </c>
      <c r="G79" s="11">
        <v>4</v>
      </c>
      <c r="H79" s="11" t="s">
        <v>21</v>
      </c>
    </row>
    <row r="80" spans="2:8" s="7" customFormat="1">
      <c r="B80" s="12"/>
      <c r="C80" s="9" t="s">
        <v>22</v>
      </c>
      <c r="D80" s="100"/>
      <c r="E80" s="13" t="s">
        <v>129</v>
      </c>
      <c r="F80" s="11" t="s">
        <v>20</v>
      </c>
      <c r="G80" s="11">
        <v>1</v>
      </c>
      <c r="H80" s="11" t="s">
        <v>21</v>
      </c>
    </row>
    <row r="81" spans="2:8" s="7" customFormat="1">
      <c r="B81" s="12"/>
      <c r="C81" s="9" t="s">
        <v>85</v>
      </c>
      <c r="D81" s="101"/>
      <c r="E81" s="13" t="s">
        <v>130</v>
      </c>
      <c r="F81" s="11" t="s">
        <v>20</v>
      </c>
      <c r="G81" s="11">
        <v>4</v>
      </c>
      <c r="H81" s="11" t="s">
        <v>21</v>
      </c>
    </row>
    <row r="82" spans="2:8" s="7" customFormat="1">
      <c r="B82" s="12"/>
      <c r="C82" s="9" t="s">
        <v>27</v>
      </c>
      <c r="D82" s="100" t="s">
        <v>131</v>
      </c>
      <c r="E82" s="13" t="s">
        <v>132</v>
      </c>
      <c r="F82" s="11" t="s">
        <v>10</v>
      </c>
      <c r="G82" s="11">
        <v>1</v>
      </c>
      <c r="H82" s="11" t="s">
        <v>14</v>
      </c>
    </row>
    <row r="83" spans="2:8" s="7" customFormat="1">
      <c r="B83" s="12"/>
      <c r="C83" s="9" t="s">
        <v>29</v>
      </c>
      <c r="D83" s="100"/>
      <c r="E83" s="13" t="s">
        <v>133</v>
      </c>
      <c r="F83" s="11" t="s">
        <v>70</v>
      </c>
      <c r="G83" s="11">
        <v>1</v>
      </c>
      <c r="H83" s="11" t="s">
        <v>14</v>
      </c>
    </row>
    <row r="84" spans="2:8" s="7" customFormat="1">
      <c r="B84" s="12"/>
      <c r="C84" s="9" t="s">
        <v>31</v>
      </c>
      <c r="D84" s="100"/>
      <c r="E84" s="13" t="s">
        <v>134</v>
      </c>
      <c r="F84" s="11" t="s">
        <v>10</v>
      </c>
      <c r="G84" s="11">
        <v>1</v>
      </c>
      <c r="H84" s="11" t="s">
        <v>14</v>
      </c>
    </row>
    <row r="85" spans="2:8" s="7" customFormat="1">
      <c r="B85" s="12"/>
      <c r="C85" s="9" t="s">
        <v>34</v>
      </c>
      <c r="D85" s="100"/>
      <c r="E85" s="13" t="s">
        <v>135</v>
      </c>
      <c r="F85" s="11" t="s">
        <v>10</v>
      </c>
      <c r="G85" s="11">
        <v>1</v>
      </c>
      <c r="H85" s="11" t="s">
        <v>11</v>
      </c>
    </row>
    <row r="86" spans="2:8" s="7" customFormat="1">
      <c r="B86" s="12"/>
      <c r="C86" s="9" t="s">
        <v>36</v>
      </c>
      <c r="D86" s="100"/>
      <c r="E86" s="13" t="s">
        <v>136</v>
      </c>
      <c r="F86" s="11" t="s">
        <v>20</v>
      </c>
      <c r="G86" s="11">
        <v>6</v>
      </c>
      <c r="H86" s="11" t="s">
        <v>21</v>
      </c>
    </row>
    <row r="87" spans="2:8" s="7" customFormat="1" ht="15" customHeight="1">
      <c r="B87" s="12"/>
      <c r="C87" s="9" t="s">
        <v>39</v>
      </c>
      <c r="D87" s="101"/>
      <c r="E87" s="13" t="s">
        <v>137</v>
      </c>
      <c r="F87" s="11" t="s">
        <v>20</v>
      </c>
      <c r="G87" s="11">
        <v>4</v>
      </c>
      <c r="H87" s="11" t="s">
        <v>21</v>
      </c>
    </row>
    <row r="88" spans="2:8" s="7" customFormat="1">
      <c r="B88" s="12"/>
      <c r="C88" s="9" t="s">
        <v>41</v>
      </c>
      <c r="D88" s="109" t="s">
        <v>138</v>
      </c>
      <c r="E88" s="109"/>
      <c r="F88" s="11" t="s">
        <v>20</v>
      </c>
      <c r="G88" s="11">
        <v>190</v>
      </c>
      <c r="H88" s="11" t="s">
        <v>14</v>
      </c>
    </row>
    <row r="89" spans="2:8" s="7" customFormat="1">
      <c r="B89" s="12"/>
      <c r="C89" s="9" t="s">
        <v>43</v>
      </c>
      <c r="D89" s="109" t="s">
        <v>139</v>
      </c>
      <c r="E89" s="109"/>
      <c r="F89" s="11" t="s">
        <v>10</v>
      </c>
      <c r="G89" s="11">
        <v>340</v>
      </c>
      <c r="H89" s="11" t="s">
        <v>11</v>
      </c>
    </row>
    <row r="90" spans="2:8" s="7" customFormat="1">
      <c r="B90" s="12"/>
      <c r="C90" s="9" t="s">
        <v>47</v>
      </c>
      <c r="D90" s="20" t="s">
        <v>140</v>
      </c>
      <c r="E90" s="20"/>
      <c r="F90" s="11" t="s">
        <v>10</v>
      </c>
      <c r="G90" s="11">
        <v>4</v>
      </c>
      <c r="H90" s="11" t="s">
        <v>33</v>
      </c>
    </row>
    <row r="91" spans="2:8" s="7" customFormat="1">
      <c r="B91" s="12"/>
      <c r="C91" s="9" t="s">
        <v>50</v>
      </c>
      <c r="D91" s="20" t="s">
        <v>141</v>
      </c>
      <c r="E91" s="20"/>
      <c r="F91" s="11" t="s">
        <v>10</v>
      </c>
      <c r="G91" s="21">
        <v>1</v>
      </c>
      <c r="H91" s="11" t="s">
        <v>33</v>
      </c>
    </row>
    <row r="92" spans="2:8" s="23" customFormat="1">
      <c r="B92" s="22"/>
      <c r="C92" s="9" t="s">
        <v>52</v>
      </c>
      <c r="D92" s="118" t="s">
        <v>142</v>
      </c>
      <c r="E92" s="118"/>
      <c r="F92" s="121" t="s">
        <v>10</v>
      </c>
      <c r="G92" s="111">
        <v>50</v>
      </c>
      <c r="H92" s="121" t="s">
        <v>38</v>
      </c>
    </row>
    <row r="93" spans="2:8">
      <c r="B93" s="22"/>
      <c r="C93" s="9" t="s">
        <v>54</v>
      </c>
      <c r="D93" s="118" t="s">
        <v>143</v>
      </c>
      <c r="E93" s="118"/>
      <c r="F93" s="122"/>
      <c r="G93" s="120"/>
      <c r="H93" s="122"/>
    </row>
    <row r="94" spans="2:8">
      <c r="B94" s="25"/>
      <c r="C94" s="9" t="s">
        <v>56</v>
      </c>
      <c r="D94" s="118" t="s">
        <v>144</v>
      </c>
      <c r="E94" s="118"/>
      <c r="F94" s="123"/>
      <c r="G94" s="112"/>
      <c r="H94" s="123"/>
    </row>
  </sheetData>
  <mergeCells count="39">
    <mergeCell ref="G92:G94"/>
    <mergeCell ref="H92:H94"/>
    <mergeCell ref="D93:E93"/>
    <mergeCell ref="D94:E94"/>
    <mergeCell ref="D71:D81"/>
    <mergeCell ref="D82:D87"/>
    <mergeCell ref="D88:E88"/>
    <mergeCell ref="D89:E89"/>
    <mergeCell ref="D92:E92"/>
    <mergeCell ref="F92:F94"/>
    <mergeCell ref="D35:D41"/>
    <mergeCell ref="D42:D47"/>
    <mergeCell ref="F45:G45"/>
    <mergeCell ref="G32:G33"/>
    <mergeCell ref="C70:H70"/>
    <mergeCell ref="D48:D62"/>
    <mergeCell ref="D63:E63"/>
    <mergeCell ref="D64:E64"/>
    <mergeCell ref="D65:E65"/>
    <mergeCell ref="D66:E66"/>
    <mergeCell ref="D67:E67"/>
    <mergeCell ref="D68:E68"/>
    <mergeCell ref="D69:E69"/>
    <mergeCell ref="D24:D28"/>
    <mergeCell ref="G66:G67"/>
    <mergeCell ref="F69:G69"/>
    <mergeCell ref="B7:C7"/>
    <mergeCell ref="C8:H8"/>
    <mergeCell ref="D9:D10"/>
    <mergeCell ref="D11:D13"/>
    <mergeCell ref="D14:D23"/>
    <mergeCell ref="D29:E29"/>
    <mergeCell ref="D30:E30"/>
    <mergeCell ref="D31:E31"/>
    <mergeCell ref="D32:E32"/>
    <mergeCell ref="F32:F33"/>
    <mergeCell ref="H32:H33"/>
    <mergeCell ref="D33:E33"/>
    <mergeCell ref="C34:H34"/>
  </mergeCells>
  <hyperlinks>
    <hyperlink ref="D9:D10" location="'4.1.1-1-A Przetarg'!A4" display="A"/>
    <hyperlink ref="D14:D23" location="'4.1.1-1-C Przetarg'!A4" display="C"/>
    <hyperlink ref="D71:D81" location="'4.1.1-1-H Przetarg'!A4" display="H"/>
    <hyperlink ref="D82:D87" location="'4.1.1-1-I Przetarg'!A4" display="I"/>
    <hyperlink ref="D48:D62" location="'4.1.1-1-G Przetarg'!A4" display="G"/>
    <hyperlink ref="D42:D47" location="'4.1.1-1-F Przetarg'!A4" display="F"/>
    <hyperlink ref="D35:D41" location="'4.1.1-1-E Przetarg'!A4" display="E"/>
    <hyperlink ref="D24:D28" location="'4.1.1-1-D Przetarg'!A4" display="D"/>
    <hyperlink ref="D11:D13" location="'4.1.1-1-B Przetarg'!A4" display="B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83"/>
  <sheetViews>
    <sheetView topLeftCell="F1" zoomScale="80" zoomScaleNormal="80" workbookViewId="0">
      <selection activeCell="AB2" sqref="AB2"/>
    </sheetView>
  </sheetViews>
  <sheetFormatPr defaultRowHeight="14.25"/>
  <cols>
    <col min="1" max="1" width="9.140625" style="28"/>
    <col min="2" max="2" width="35.7109375" style="28" customWidth="1"/>
    <col min="3" max="3" width="40.28515625" style="28" customWidth="1"/>
    <col min="4" max="4" width="12.85546875" style="29" customWidth="1"/>
    <col min="5" max="5" width="10.7109375" style="29" customWidth="1"/>
    <col min="6" max="24" width="10.140625" style="28" customWidth="1"/>
    <col min="25" max="25" width="9.5703125" style="28" customWidth="1"/>
    <col min="26" max="26" width="9.140625" style="28"/>
    <col min="27" max="27" width="10.140625" style="28" bestFit="1" customWidth="1"/>
    <col min="28" max="16384" width="9.140625" style="28"/>
  </cols>
  <sheetData>
    <row r="1" spans="2:25" ht="29.25" customHeight="1">
      <c r="E1" s="125" t="s">
        <v>145</v>
      </c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</row>
    <row r="2" spans="2:25" ht="132.75" customHeight="1">
      <c r="E2" s="127" t="s">
        <v>146</v>
      </c>
      <c r="F2" s="124" t="str">
        <f>'4.1.1-1-B Przetarg'!F17</f>
        <v>planowanie i monitorowanie poziomu realizacji celów</v>
      </c>
      <c r="G2" s="124" t="str">
        <f>'4.1.1-1-B Przetarg'!F18</f>
        <v>podstawy zarz.projektami w organizacji zorientowanej na cele</v>
      </c>
      <c r="H2" s="124" t="str">
        <f>'4.1.1-1-C Przetarg'!F28</f>
        <v>system obiegu dokumentów i przepływu informacji</v>
      </c>
      <c r="I2" s="124" t="str">
        <f>'4.1.1-1-D Przetarg'!F22</f>
        <v>wykorzystanie metody Balanced Scorecard w działalności Uczelni wraz z aktualizacją zapisów strategii rozwoju</v>
      </c>
      <c r="J2" s="124" t="str">
        <f>'4.1.1-1-D Przetarg'!F23</f>
        <v>moduł zarządzania przez jakość</v>
      </c>
      <c r="K2" s="124" t="str">
        <f>'4.1.1-1-D Przetarg'!F24</f>
        <v>moduł zarządzania ryzykiem</v>
      </c>
      <c r="L2" s="124" t="str">
        <f>'4.1.1-1-E Przetarg'!F26</f>
        <v>zarządzanie finansami uczelni zorientowane zadaniowo</v>
      </c>
      <c r="M2" s="124" t="str">
        <f>'4.1.1-1-E Przetarg'!F27</f>
        <v>techniki planowania i controllingu</v>
      </c>
      <c r="N2" s="124" t="str">
        <f>'4.1.1-1-E Przetarg'!F28</f>
        <v>oprogramowanie realizujące funkcje planowania i controllingu finansowego</v>
      </c>
      <c r="O2" s="124" t="str">
        <f>'4.1.1-1-F Przetarg'!F22</f>
        <v>oprogramowanie realizujące funkcje ewidencji majątku rzeczowego</v>
      </c>
      <c r="P2" s="124" t="str">
        <f>'4.1.1-1-G Przetarg'!F37</f>
        <v>techniki planowania i controllingu pracy</v>
      </c>
      <c r="Q2" s="124" t="str">
        <f>'4.1.1-1-G Przetarg'!F38</f>
        <v>oprogramowanie realizujące funkcje planowania, controllingu pracy oraz komunikacji</v>
      </c>
      <c r="R2" s="124" t="str">
        <f>'4.1.1-1-G Przetarg'!F39</f>
        <v>prowadzenie oceny pracowniczej</v>
      </c>
      <c r="S2" s="124" t="str">
        <f>'4.1.1-1-G Przetarg'!F40</f>
        <v>oprogramowanie realizujące funkcje ewidencji czasu pracy</v>
      </c>
      <c r="T2" s="124" t="str">
        <f>'4.1.1-1-H Przetarg'!F33</f>
        <v>podstawy zarz.jakością kształcenia</v>
      </c>
      <c r="U2" s="124" t="str">
        <f>'4.1.1-1-H Przetarg'!F34</f>
        <v>metody ankietowania</v>
      </c>
      <c r="V2" s="124" t="str">
        <f>'4.1.1-1-H Przetarg'!F35</f>
        <v>oprogramowanie realizujące funkcje zarządzania jakością kształcenia</v>
      </c>
      <c r="W2" s="124" t="str">
        <f>'4.1.1-1-I Przetarg'!F25</f>
        <v xml:space="preserve">zarządzanie jakością badań naukowych </v>
      </c>
      <c r="X2" s="124" t="str">
        <f>'4.1.1-1-I Przetarg'!F26</f>
        <v>oprogramowanie realizujące funkcje zarządzania projektami naukowo-badawczymi</v>
      </c>
      <c r="Y2" s="141"/>
    </row>
    <row r="3" spans="2:25" ht="30.75" customHeight="1">
      <c r="B3" s="130" t="s">
        <v>147</v>
      </c>
      <c r="C3" s="133" t="s">
        <v>148</v>
      </c>
      <c r="D3" s="134"/>
      <c r="E3" s="128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41"/>
    </row>
    <row r="4" spans="2:25" ht="21.75" customHeight="1">
      <c r="B4" s="131"/>
      <c r="C4" s="135" t="s">
        <v>149</v>
      </c>
      <c r="D4" s="135" t="s">
        <v>150</v>
      </c>
      <c r="E4" s="30" t="s">
        <v>151</v>
      </c>
      <c r="F4" s="31" t="str">
        <f>'4.1.1-1-B Przetarg'!E17</f>
        <v>SB1</v>
      </c>
      <c r="G4" s="31" t="str">
        <f>'4.1.1-1-B Przetarg'!E18</f>
        <v>SB2</v>
      </c>
      <c r="H4" s="31" t="str">
        <f>'4.1.1-1-C Przetarg'!E28</f>
        <v>SC1</v>
      </c>
      <c r="I4" s="31" t="str">
        <f>'4.1.1-1-D Przetarg'!E22</f>
        <v>SD1</v>
      </c>
      <c r="J4" s="31" t="str">
        <f>'4.1.1-1-D Przetarg'!E23</f>
        <v>SD2</v>
      </c>
      <c r="K4" s="31" t="str">
        <f>'4.1.1-1-D Przetarg'!E24</f>
        <v>SD3</v>
      </c>
      <c r="L4" s="31" t="str">
        <f>'4.1.1-1-E Przetarg'!E26</f>
        <v>SE1</v>
      </c>
      <c r="M4" s="31" t="str">
        <f>'4.1.1-1-E Przetarg'!E27</f>
        <v>SE2</v>
      </c>
      <c r="N4" s="31" t="str">
        <f>'4.1.1-1-E Przetarg'!E28</f>
        <v>SE3</v>
      </c>
      <c r="O4" s="31" t="str">
        <f>'4.1.1-1-F Przetarg'!E22</f>
        <v>SF1</v>
      </c>
      <c r="P4" s="31" t="str">
        <f>'4.1.1-1-G Przetarg'!E37</f>
        <v>SG1</v>
      </c>
      <c r="Q4" s="31" t="str">
        <f>'4.1.1-1-G Przetarg'!E38</f>
        <v>SG2</v>
      </c>
      <c r="R4" s="31" t="str">
        <f>'4.1.1-1-G Przetarg'!E39</f>
        <v>SG3</v>
      </c>
      <c r="S4" s="31" t="str">
        <f>'4.1.1-1-G Przetarg'!E40</f>
        <v>SG4</v>
      </c>
      <c r="T4" s="31" t="str">
        <f>'4.1.1-1-H Przetarg'!E33</f>
        <v>SH1</v>
      </c>
      <c r="U4" s="31" t="str">
        <f>'4.1.1-1-H Przetarg'!E34</f>
        <v>SH2</v>
      </c>
      <c r="V4" s="31" t="str">
        <f>'4.1.1-1-H Przetarg'!E35</f>
        <v>SH3</v>
      </c>
      <c r="W4" s="31" t="str">
        <f>'4.1.1-1-I Przetarg'!E25</f>
        <v>SI1</v>
      </c>
      <c r="X4" s="31" t="str">
        <f>'4.1.1-1-I Przetarg'!E26</f>
        <v>SI2</v>
      </c>
      <c r="Y4" s="32" t="s">
        <v>152</v>
      </c>
    </row>
    <row r="5" spans="2:25" ht="21.75" customHeight="1">
      <c r="B5" s="132"/>
      <c r="C5" s="136"/>
      <c r="D5" s="137"/>
      <c r="E5" s="33" t="s">
        <v>153</v>
      </c>
      <c r="F5" s="34">
        <f>'4.1.1-1-B Przetarg'!G17</f>
        <v>16</v>
      </c>
      <c r="G5" s="34">
        <f>'4.1.1-1-B Przetarg'!G18</f>
        <v>30</v>
      </c>
      <c r="H5" s="34">
        <f>'4.1.1-1-C Przetarg'!G28</f>
        <v>32</v>
      </c>
      <c r="I5" s="34">
        <f>'4.1.1-1-D Przetarg'!G22</f>
        <v>2</v>
      </c>
      <c r="J5" s="34">
        <f>'4.1.1-1-D Przetarg'!G23</f>
        <v>2</v>
      </c>
      <c r="K5" s="34">
        <f>'4.1.1-1-D Przetarg'!G24</f>
        <v>8</v>
      </c>
      <c r="L5" s="34">
        <f>'4.1.1-1-E Przetarg'!G26</f>
        <v>2</v>
      </c>
      <c r="M5" s="34">
        <f>'4.1.1-1-E Przetarg'!G27</f>
        <v>12</v>
      </c>
      <c r="N5" s="34">
        <f>'4.1.1-1-E Przetarg'!G28</f>
        <v>16</v>
      </c>
      <c r="O5" s="34">
        <f>'4.1.1-1-F Przetarg'!G22</f>
        <v>1</v>
      </c>
      <c r="P5" s="34">
        <f>'4.1.1-1-G Przetarg'!G37</f>
        <v>16</v>
      </c>
      <c r="Q5" s="34">
        <f>'4.1.1-1-G Przetarg'!G38</f>
        <v>24</v>
      </c>
      <c r="R5" s="34">
        <f>'4.1.1-1-G Przetarg'!G39</f>
        <v>4</v>
      </c>
      <c r="S5" s="34">
        <f>'4.1.1-1-G Przetarg'!G40</f>
        <v>1</v>
      </c>
      <c r="T5" s="34">
        <f>'4.1.1-1-H Przetarg'!G33</f>
        <v>4</v>
      </c>
      <c r="U5" s="34">
        <f>'4.1.1-1-H Przetarg'!G34</f>
        <v>1</v>
      </c>
      <c r="V5" s="34">
        <f>'4.1.1-1-H Przetarg'!G35</f>
        <v>4</v>
      </c>
      <c r="W5" s="34">
        <f>'4.1.1-1-I Przetarg'!G25</f>
        <v>6</v>
      </c>
      <c r="X5" s="34">
        <f>'4.1.1-1-I Przetarg'!G26</f>
        <v>4</v>
      </c>
      <c r="Y5" s="35">
        <f>SUM(F5:X5)</f>
        <v>185</v>
      </c>
    </row>
    <row r="6" spans="2:25">
      <c r="B6" s="138" t="s">
        <v>154</v>
      </c>
      <c r="C6" s="36" t="s">
        <v>155</v>
      </c>
      <c r="D6" s="37">
        <v>1</v>
      </c>
      <c r="E6" s="37">
        <f>SUM(F6:X6)</f>
        <v>15</v>
      </c>
      <c r="F6" s="38">
        <v>1</v>
      </c>
      <c r="G6" s="38">
        <v>1</v>
      </c>
      <c r="H6" s="38">
        <v>1</v>
      </c>
      <c r="I6" s="38">
        <v>1</v>
      </c>
      <c r="J6" s="38">
        <v>1</v>
      </c>
      <c r="K6" s="38">
        <v>1</v>
      </c>
      <c r="L6" s="38">
        <v>1</v>
      </c>
      <c r="M6" s="38">
        <v>1</v>
      </c>
      <c r="N6" s="38">
        <v>1</v>
      </c>
      <c r="O6" s="38">
        <v>0</v>
      </c>
      <c r="P6" s="38">
        <v>1</v>
      </c>
      <c r="Q6" s="38">
        <v>1</v>
      </c>
      <c r="R6" s="38">
        <v>1</v>
      </c>
      <c r="S6" s="38">
        <v>0</v>
      </c>
      <c r="T6" s="38">
        <v>1</v>
      </c>
      <c r="U6" s="38">
        <v>0</v>
      </c>
      <c r="V6" s="39">
        <v>0</v>
      </c>
      <c r="W6" s="40">
        <v>1</v>
      </c>
      <c r="X6" s="39">
        <v>1</v>
      </c>
      <c r="Y6" s="41">
        <f>SUM(F6:X6)</f>
        <v>15</v>
      </c>
    </row>
    <row r="7" spans="2:25" ht="14.25" customHeight="1">
      <c r="B7" s="139"/>
      <c r="C7" s="42" t="s">
        <v>156</v>
      </c>
      <c r="D7" s="37">
        <v>3</v>
      </c>
      <c r="E7" s="37">
        <f t="shared" ref="E7:E53" si="0">SUM(F7:X7)</f>
        <v>29</v>
      </c>
      <c r="F7" s="38">
        <v>3</v>
      </c>
      <c r="G7" s="38">
        <v>2</v>
      </c>
      <c r="H7" s="38">
        <v>2</v>
      </c>
      <c r="I7" s="38">
        <v>0</v>
      </c>
      <c r="J7" s="38">
        <v>1</v>
      </c>
      <c r="K7" s="38">
        <v>3</v>
      </c>
      <c r="L7" s="38">
        <v>0</v>
      </c>
      <c r="M7" s="38">
        <v>2</v>
      </c>
      <c r="N7" s="38">
        <v>2</v>
      </c>
      <c r="O7" s="38">
        <v>0</v>
      </c>
      <c r="P7" s="38">
        <v>3</v>
      </c>
      <c r="Q7" s="38">
        <v>1</v>
      </c>
      <c r="R7" s="38">
        <v>1</v>
      </c>
      <c r="S7" s="38">
        <v>0</v>
      </c>
      <c r="T7" s="38">
        <v>3</v>
      </c>
      <c r="U7" s="38">
        <v>0</v>
      </c>
      <c r="V7" s="39">
        <v>0</v>
      </c>
      <c r="W7" s="39">
        <v>3</v>
      </c>
      <c r="X7" s="39">
        <v>3</v>
      </c>
      <c r="Y7" s="41">
        <f>SUM(F7:X7)</f>
        <v>29</v>
      </c>
    </row>
    <row r="8" spans="2:25" ht="14.25" customHeight="1">
      <c r="B8" s="139"/>
      <c r="C8" s="42" t="s">
        <v>157</v>
      </c>
      <c r="D8" s="37">
        <v>2</v>
      </c>
      <c r="E8" s="37">
        <f t="shared" si="0"/>
        <v>27</v>
      </c>
      <c r="F8" s="38">
        <v>2</v>
      </c>
      <c r="G8" s="38">
        <v>2</v>
      </c>
      <c r="H8" s="38">
        <v>2</v>
      </c>
      <c r="I8" s="38">
        <v>1</v>
      </c>
      <c r="J8" s="38">
        <v>1</v>
      </c>
      <c r="K8" s="38">
        <v>2</v>
      </c>
      <c r="L8" s="38">
        <v>0</v>
      </c>
      <c r="M8" s="38">
        <v>2</v>
      </c>
      <c r="N8" s="38">
        <v>2</v>
      </c>
      <c r="O8" s="38">
        <v>0</v>
      </c>
      <c r="P8" s="38">
        <v>2</v>
      </c>
      <c r="Q8" s="38">
        <v>1</v>
      </c>
      <c r="R8" s="38">
        <v>1</v>
      </c>
      <c r="S8" s="38">
        <v>0</v>
      </c>
      <c r="T8" s="38">
        <v>2</v>
      </c>
      <c r="U8" s="38">
        <v>2</v>
      </c>
      <c r="V8" s="39">
        <v>1</v>
      </c>
      <c r="W8" s="39">
        <v>2</v>
      </c>
      <c r="X8" s="39">
        <v>2</v>
      </c>
      <c r="Y8" s="41">
        <f t="shared" ref="Y8:Y54" si="1">SUM(F8:X8)</f>
        <v>27</v>
      </c>
    </row>
    <row r="9" spans="2:25" ht="14.25" customHeight="1">
      <c r="B9" s="139"/>
      <c r="C9" s="42" t="s">
        <v>158</v>
      </c>
      <c r="D9" s="37">
        <v>18</v>
      </c>
      <c r="E9" s="37">
        <f t="shared" si="0"/>
        <v>45</v>
      </c>
      <c r="F9" s="38">
        <v>18</v>
      </c>
      <c r="G9" s="38">
        <v>0</v>
      </c>
      <c r="H9" s="38">
        <v>3</v>
      </c>
      <c r="I9" s="38">
        <v>0</v>
      </c>
      <c r="J9" s="38">
        <v>0</v>
      </c>
      <c r="K9" s="38">
        <v>1</v>
      </c>
      <c r="L9" s="38">
        <v>0</v>
      </c>
      <c r="M9" s="38">
        <v>2</v>
      </c>
      <c r="N9" s="38">
        <v>2</v>
      </c>
      <c r="O9" s="38">
        <v>0</v>
      </c>
      <c r="P9" s="38">
        <v>8</v>
      </c>
      <c r="Q9" s="38">
        <v>0</v>
      </c>
      <c r="R9" s="38">
        <v>3</v>
      </c>
      <c r="S9" s="38">
        <v>0</v>
      </c>
      <c r="T9" s="38">
        <v>4</v>
      </c>
      <c r="U9" s="38">
        <v>0</v>
      </c>
      <c r="V9" s="39">
        <v>0</v>
      </c>
      <c r="W9" s="39">
        <v>2</v>
      </c>
      <c r="X9" s="39">
        <v>2</v>
      </c>
      <c r="Y9" s="41">
        <f t="shared" si="1"/>
        <v>45</v>
      </c>
    </row>
    <row r="10" spans="2:25" ht="14.25" customHeight="1">
      <c r="B10" s="139"/>
      <c r="C10" s="42" t="s">
        <v>159</v>
      </c>
      <c r="D10" s="37">
        <v>5</v>
      </c>
      <c r="E10" s="37">
        <f t="shared" si="0"/>
        <v>18</v>
      </c>
      <c r="F10" s="38">
        <v>5</v>
      </c>
      <c r="G10" s="38">
        <v>0</v>
      </c>
      <c r="H10" s="38">
        <v>3</v>
      </c>
      <c r="I10" s="38">
        <v>0</v>
      </c>
      <c r="J10" s="38">
        <v>0</v>
      </c>
      <c r="K10" s="38">
        <v>1</v>
      </c>
      <c r="L10" s="38">
        <v>0</v>
      </c>
      <c r="M10" s="39">
        <v>1</v>
      </c>
      <c r="N10" s="39">
        <v>1</v>
      </c>
      <c r="O10" s="39">
        <v>0</v>
      </c>
      <c r="P10" s="39">
        <v>2</v>
      </c>
      <c r="Q10" s="39">
        <v>0</v>
      </c>
      <c r="R10" s="39">
        <v>1</v>
      </c>
      <c r="S10" s="39">
        <v>0</v>
      </c>
      <c r="T10" s="39">
        <v>2</v>
      </c>
      <c r="U10" s="39">
        <v>0</v>
      </c>
      <c r="V10" s="39">
        <v>0</v>
      </c>
      <c r="W10" s="39">
        <v>1</v>
      </c>
      <c r="X10" s="39">
        <v>1</v>
      </c>
      <c r="Y10" s="41">
        <f t="shared" si="1"/>
        <v>18</v>
      </c>
    </row>
    <row r="11" spans="2:25" ht="14.25" customHeight="1">
      <c r="B11" s="140"/>
      <c r="C11" s="43" t="s">
        <v>3</v>
      </c>
      <c r="D11" s="44">
        <f>SUM(D6:D10)</f>
        <v>29</v>
      </c>
      <c r="E11" s="44">
        <f>SUM(E6:E10)</f>
        <v>134</v>
      </c>
      <c r="F11" s="44">
        <f t="shared" ref="F11:X11" si="2">SUM(F6:F10)</f>
        <v>29</v>
      </c>
      <c r="G11" s="44">
        <f t="shared" si="2"/>
        <v>5</v>
      </c>
      <c r="H11" s="44">
        <f t="shared" si="2"/>
        <v>11</v>
      </c>
      <c r="I11" s="44">
        <f t="shared" si="2"/>
        <v>2</v>
      </c>
      <c r="J11" s="44">
        <f t="shared" si="2"/>
        <v>3</v>
      </c>
      <c r="K11" s="44">
        <f t="shared" si="2"/>
        <v>8</v>
      </c>
      <c r="L11" s="44">
        <f t="shared" si="2"/>
        <v>1</v>
      </c>
      <c r="M11" s="44">
        <f t="shared" si="2"/>
        <v>8</v>
      </c>
      <c r="N11" s="44">
        <f t="shared" si="2"/>
        <v>8</v>
      </c>
      <c r="O11" s="44">
        <f t="shared" si="2"/>
        <v>0</v>
      </c>
      <c r="P11" s="44">
        <f t="shared" si="2"/>
        <v>16</v>
      </c>
      <c r="Q11" s="44">
        <f t="shared" si="2"/>
        <v>3</v>
      </c>
      <c r="R11" s="44">
        <f t="shared" si="2"/>
        <v>7</v>
      </c>
      <c r="S11" s="44">
        <f t="shared" si="2"/>
        <v>0</v>
      </c>
      <c r="T11" s="44">
        <f t="shared" si="2"/>
        <v>12</v>
      </c>
      <c r="U11" s="44">
        <f t="shared" si="2"/>
        <v>2</v>
      </c>
      <c r="V11" s="44">
        <f t="shared" si="2"/>
        <v>1</v>
      </c>
      <c r="W11" s="44">
        <f t="shared" si="2"/>
        <v>9</v>
      </c>
      <c r="X11" s="44">
        <f t="shared" si="2"/>
        <v>9</v>
      </c>
      <c r="Y11" s="41">
        <f t="shared" si="1"/>
        <v>134</v>
      </c>
    </row>
    <row r="12" spans="2:25" ht="14.25" customHeight="1">
      <c r="B12" s="138" t="s">
        <v>160</v>
      </c>
      <c r="C12" s="42" t="s">
        <v>161</v>
      </c>
      <c r="D12" s="37">
        <v>1</v>
      </c>
      <c r="E12" s="37">
        <f t="shared" si="0"/>
        <v>15</v>
      </c>
      <c r="F12" s="38">
        <v>1</v>
      </c>
      <c r="G12" s="38">
        <v>1</v>
      </c>
      <c r="H12" s="38">
        <v>1</v>
      </c>
      <c r="I12" s="38">
        <v>1</v>
      </c>
      <c r="J12" s="38">
        <v>1</v>
      </c>
      <c r="K12" s="38">
        <v>1</v>
      </c>
      <c r="L12" s="38">
        <v>1</v>
      </c>
      <c r="M12" s="39">
        <v>1</v>
      </c>
      <c r="N12" s="39">
        <v>1</v>
      </c>
      <c r="O12" s="39">
        <v>0</v>
      </c>
      <c r="P12" s="39">
        <v>1</v>
      </c>
      <c r="Q12" s="39">
        <v>1</v>
      </c>
      <c r="R12" s="39">
        <v>1</v>
      </c>
      <c r="S12" s="39">
        <v>0</v>
      </c>
      <c r="T12" s="39">
        <v>1</v>
      </c>
      <c r="U12" s="39">
        <v>1</v>
      </c>
      <c r="V12" s="39">
        <v>1</v>
      </c>
      <c r="W12" s="39">
        <v>0</v>
      </c>
      <c r="X12" s="39">
        <v>0</v>
      </c>
      <c r="Y12" s="41">
        <f t="shared" si="1"/>
        <v>15</v>
      </c>
    </row>
    <row r="13" spans="2:25" ht="14.25" customHeight="1">
      <c r="B13" s="139"/>
      <c r="C13" s="42" t="s">
        <v>162</v>
      </c>
      <c r="D13" s="37">
        <v>16</v>
      </c>
      <c r="E13" s="37">
        <f t="shared" si="0"/>
        <v>109</v>
      </c>
      <c r="F13" s="38">
        <v>16</v>
      </c>
      <c r="G13" s="38">
        <v>4</v>
      </c>
      <c r="H13" s="38">
        <v>16</v>
      </c>
      <c r="I13" s="38">
        <v>0</v>
      </c>
      <c r="J13" s="38">
        <v>4</v>
      </c>
      <c r="K13" s="38">
        <v>4</v>
      </c>
      <c r="L13" s="38">
        <v>1</v>
      </c>
      <c r="M13" s="39">
        <v>6</v>
      </c>
      <c r="N13" s="39">
        <v>6</v>
      </c>
      <c r="O13" s="39">
        <v>0</v>
      </c>
      <c r="P13" s="39">
        <v>16</v>
      </c>
      <c r="Q13" s="39">
        <v>6</v>
      </c>
      <c r="R13" s="39">
        <v>6</v>
      </c>
      <c r="S13" s="39">
        <v>0</v>
      </c>
      <c r="T13" s="39">
        <v>16</v>
      </c>
      <c r="U13" s="39">
        <v>2</v>
      </c>
      <c r="V13" s="39">
        <v>6</v>
      </c>
      <c r="W13" s="39">
        <v>0</v>
      </c>
      <c r="X13" s="39">
        <v>0</v>
      </c>
      <c r="Y13" s="41">
        <f t="shared" si="1"/>
        <v>109</v>
      </c>
    </row>
    <row r="14" spans="2:25" ht="14.25" customHeight="1">
      <c r="B14" s="139"/>
      <c r="C14" s="42" t="s">
        <v>163</v>
      </c>
      <c r="D14" s="37">
        <v>7</v>
      </c>
      <c r="E14" s="37">
        <f t="shared" si="0"/>
        <v>38</v>
      </c>
      <c r="F14" s="38">
        <v>7</v>
      </c>
      <c r="G14" s="38">
        <v>1</v>
      </c>
      <c r="H14" s="38">
        <v>7</v>
      </c>
      <c r="I14" s="38">
        <v>0</v>
      </c>
      <c r="J14" s="38">
        <v>1</v>
      </c>
      <c r="K14" s="38">
        <v>1</v>
      </c>
      <c r="L14" s="38">
        <v>0</v>
      </c>
      <c r="M14" s="39">
        <v>1</v>
      </c>
      <c r="N14" s="39">
        <v>1</v>
      </c>
      <c r="O14" s="39">
        <v>0</v>
      </c>
      <c r="P14" s="39">
        <v>7</v>
      </c>
      <c r="Q14" s="39">
        <v>1</v>
      </c>
      <c r="R14" s="39">
        <v>1</v>
      </c>
      <c r="S14" s="39">
        <v>0</v>
      </c>
      <c r="T14" s="39">
        <v>7</v>
      </c>
      <c r="U14" s="39">
        <v>1</v>
      </c>
      <c r="V14" s="39">
        <v>2</v>
      </c>
      <c r="W14" s="39">
        <v>0</v>
      </c>
      <c r="X14" s="39">
        <v>0</v>
      </c>
      <c r="Y14" s="41">
        <f t="shared" si="1"/>
        <v>38</v>
      </c>
    </row>
    <row r="15" spans="2:25" ht="14.25" customHeight="1">
      <c r="B15" s="139"/>
      <c r="C15" s="42" t="s">
        <v>164</v>
      </c>
      <c r="D15" s="37">
        <v>1</v>
      </c>
      <c r="E15" s="37">
        <f t="shared" si="0"/>
        <v>9</v>
      </c>
      <c r="F15" s="38">
        <v>1</v>
      </c>
      <c r="G15" s="38">
        <v>0</v>
      </c>
      <c r="H15" s="38">
        <v>1</v>
      </c>
      <c r="I15" s="38">
        <v>0</v>
      </c>
      <c r="J15" s="38">
        <v>0</v>
      </c>
      <c r="K15" s="38">
        <v>1</v>
      </c>
      <c r="L15" s="38">
        <v>0</v>
      </c>
      <c r="M15" s="39">
        <v>1</v>
      </c>
      <c r="N15" s="39">
        <v>1</v>
      </c>
      <c r="O15" s="39">
        <v>0</v>
      </c>
      <c r="P15" s="39">
        <v>1</v>
      </c>
      <c r="Q15" s="39">
        <v>1</v>
      </c>
      <c r="R15" s="39">
        <v>1</v>
      </c>
      <c r="S15" s="39">
        <v>0</v>
      </c>
      <c r="T15" s="39">
        <v>1</v>
      </c>
      <c r="U15" s="39">
        <v>0</v>
      </c>
      <c r="V15" s="39">
        <v>0</v>
      </c>
      <c r="W15" s="39">
        <v>0</v>
      </c>
      <c r="X15" s="39">
        <v>0</v>
      </c>
      <c r="Y15" s="41">
        <f t="shared" si="1"/>
        <v>9</v>
      </c>
    </row>
    <row r="16" spans="2:25" ht="14.25" customHeight="1">
      <c r="B16" s="139"/>
      <c r="C16" s="42" t="s">
        <v>165</v>
      </c>
      <c r="D16" s="37">
        <v>3</v>
      </c>
      <c r="E16" s="37">
        <f t="shared" si="0"/>
        <v>19</v>
      </c>
      <c r="F16" s="38">
        <v>3</v>
      </c>
      <c r="G16" s="38">
        <v>1</v>
      </c>
      <c r="H16" s="38">
        <v>3</v>
      </c>
      <c r="I16" s="38">
        <v>0</v>
      </c>
      <c r="J16" s="38">
        <v>0</v>
      </c>
      <c r="K16" s="38">
        <v>1</v>
      </c>
      <c r="L16" s="38">
        <v>0</v>
      </c>
      <c r="M16" s="39">
        <v>1</v>
      </c>
      <c r="N16" s="39">
        <v>1</v>
      </c>
      <c r="O16" s="39">
        <v>0</v>
      </c>
      <c r="P16" s="39">
        <v>3</v>
      </c>
      <c r="Q16" s="39">
        <v>1</v>
      </c>
      <c r="R16" s="39">
        <v>1</v>
      </c>
      <c r="S16" s="39">
        <v>0</v>
      </c>
      <c r="T16" s="39">
        <v>3</v>
      </c>
      <c r="U16" s="39">
        <v>1</v>
      </c>
      <c r="V16" s="39">
        <v>0</v>
      </c>
      <c r="W16" s="39">
        <v>0</v>
      </c>
      <c r="X16" s="39">
        <v>0</v>
      </c>
      <c r="Y16" s="41">
        <f t="shared" si="1"/>
        <v>19</v>
      </c>
    </row>
    <row r="17" spans="2:25" ht="14.25" customHeight="1">
      <c r="B17" s="139"/>
      <c r="C17" s="42" t="s">
        <v>166</v>
      </c>
      <c r="D17" s="37">
        <v>2</v>
      </c>
      <c r="E17" s="37">
        <f t="shared" si="0"/>
        <v>13</v>
      </c>
      <c r="F17" s="38">
        <v>2</v>
      </c>
      <c r="G17" s="38">
        <v>0</v>
      </c>
      <c r="H17" s="38">
        <v>2</v>
      </c>
      <c r="I17" s="38">
        <v>0</v>
      </c>
      <c r="J17" s="38">
        <v>0</v>
      </c>
      <c r="K17" s="38">
        <v>1</v>
      </c>
      <c r="L17" s="38">
        <v>0</v>
      </c>
      <c r="M17" s="39">
        <v>1</v>
      </c>
      <c r="N17" s="39">
        <v>1</v>
      </c>
      <c r="O17" s="39">
        <v>0</v>
      </c>
      <c r="P17" s="39">
        <v>2</v>
      </c>
      <c r="Q17" s="39">
        <v>1</v>
      </c>
      <c r="R17" s="39">
        <v>1</v>
      </c>
      <c r="S17" s="39">
        <v>0</v>
      </c>
      <c r="T17" s="39">
        <v>2</v>
      </c>
      <c r="U17" s="39">
        <v>0</v>
      </c>
      <c r="V17" s="39">
        <v>0</v>
      </c>
      <c r="W17" s="39">
        <v>0</v>
      </c>
      <c r="X17" s="39">
        <v>0</v>
      </c>
      <c r="Y17" s="41">
        <f t="shared" si="1"/>
        <v>13</v>
      </c>
    </row>
    <row r="18" spans="2:25" ht="14.25" customHeight="1">
      <c r="B18" s="140"/>
      <c r="C18" s="43" t="s">
        <v>3</v>
      </c>
      <c r="D18" s="44">
        <f>SUM(D12:D17)</f>
        <v>30</v>
      </c>
      <c r="E18" s="44">
        <f t="shared" ref="E18:X18" si="3">SUM(E12:E17)</f>
        <v>203</v>
      </c>
      <c r="F18" s="44">
        <f t="shared" si="3"/>
        <v>30</v>
      </c>
      <c r="G18" s="44">
        <f t="shared" si="3"/>
        <v>7</v>
      </c>
      <c r="H18" s="44">
        <f t="shared" si="3"/>
        <v>30</v>
      </c>
      <c r="I18" s="44">
        <f t="shared" si="3"/>
        <v>1</v>
      </c>
      <c r="J18" s="44">
        <f t="shared" si="3"/>
        <v>6</v>
      </c>
      <c r="K18" s="44">
        <f t="shared" si="3"/>
        <v>9</v>
      </c>
      <c r="L18" s="44">
        <f t="shared" si="3"/>
        <v>2</v>
      </c>
      <c r="M18" s="44">
        <f t="shared" si="3"/>
        <v>11</v>
      </c>
      <c r="N18" s="44">
        <f t="shared" si="3"/>
        <v>11</v>
      </c>
      <c r="O18" s="44">
        <f t="shared" si="3"/>
        <v>0</v>
      </c>
      <c r="P18" s="44">
        <f t="shared" si="3"/>
        <v>30</v>
      </c>
      <c r="Q18" s="44">
        <f t="shared" si="3"/>
        <v>11</v>
      </c>
      <c r="R18" s="44">
        <f t="shared" si="3"/>
        <v>11</v>
      </c>
      <c r="S18" s="44">
        <f t="shared" si="3"/>
        <v>0</v>
      </c>
      <c r="T18" s="44">
        <f t="shared" si="3"/>
        <v>30</v>
      </c>
      <c r="U18" s="44">
        <f t="shared" si="3"/>
        <v>5</v>
      </c>
      <c r="V18" s="44">
        <f t="shared" si="3"/>
        <v>9</v>
      </c>
      <c r="W18" s="44">
        <f t="shared" si="3"/>
        <v>0</v>
      </c>
      <c r="X18" s="44">
        <f t="shared" si="3"/>
        <v>0</v>
      </c>
      <c r="Y18" s="41">
        <f t="shared" si="1"/>
        <v>203</v>
      </c>
    </row>
    <row r="19" spans="2:25">
      <c r="B19" s="129" t="s">
        <v>167</v>
      </c>
      <c r="C19" s="42" t="s">
        <v>168</v>
      </c>
      <c r="D19" s="45">
        <v>3</v>
      </c>
      <c r="E19" s="37">
        <f t="shared" si="0"/>
        <v>51</v>
      </c>
      <c r="F19" s="38">
        <v>3</v>
      </c>
      <c r="G19" s="38">
        <v>3</v>
      </c>
      <c r="H19" s="38">
        <v>3</v>
      </c>
      <c r="I19" s="38">
        <v>3</v>
      </c>
      <c r="J19" s="38">
        <v>3</v>
      </c>
      <c r="K19" s="38">
        <v>3</v>
      </c>
      <c r="L19" s="38">
        <v>3</v>
      </c>
      <c r="M19" s="39">
        <v>3</v>
      </c>
      <c r="N19" s="39">
        <v>3</v>
      </c>
      <c r="O19" s="39">
        <v>0</v>
      </c>
      <c r="P19" s="39">
        <v>3</v>
      </c>
      <c r="Q19" s="39">
        <v>3</v>
      </c>
      <c r="R19" s="39">
        <v>3</v>
      </c>
      <c r="S19" s="39">
        <v>0</v>
      </c>
      <c r="T19" s="39">
        <v>3</v>
      </c>
      <c r="U19" s="39">
        <v>3</v>
      </c>
      <c r="V19" s="39">
        <v>3</v>
      </c>
      <c r="W19" s="39">
        <v>3</v>
      </c>
      <c r="X19" s="39">
        <v>3</v>
      </c>
      <c r="Y19" s="41">
        <f t="shared" si="1"/>
        <v>51</v>
      </c>
    </row>
    <row r="20" spans="2:25">
      <c r="B20" s="129"/>
      <c r="C20" s="42" t="s">
        <v>169</v>
      </c>
      <c r="D20" s="45">
        <v>3</v>
      </c>
      <c r="E20" s="37">
        <f t="shared" si="0"/>
        <v>33</v>
      </c>
      <c r="F20" s="38">
        <v>3</v>
      </c>
      <c r="G20" s="38">
        <v>3</v>
      </c>
      <c r="H20" s="38">
        <v>3</v>
      </c>
      <c r="I20" s="38">
        <v>0</v>
      </c>
      <c r="J20" s="38">
        <v>3</v>
      </c>
      <c r="K20" s="38">
        <v>3</v>
      </c>
      <c r="L20" s="38">
        <v>0</v>
      </c>
      <c r="M20" s="39">
        <v>3</v>
      </c>
      <c r="N20" s="39">
        <v>3</v>
      </c>
      <c r="O20" s="39">
        <v>0</v>
      </c>
      <c r="P20" s="39">
        <v>3</v>
      </c>
      <c r="Q20" s="39">
        <v>3</v>
      </c>
      <c r="R20" s="39">
        <v>3</v>
      </c>
      <c r="S20" s="39">
        <v>0</v>
      </c>
      <c r="T20" s="39">
        <v>3</v>
      </c>
      <c r="U20" s="39">
        <v>0</v>
      </c>
      <c r="V20" s="39">
        <v>0</v>
      </c>
      <c r="W20" s="39">
        <v>0</v>
      </c>
      <c r="X20" s="39">
        <v>0</v>
      </c>
      <c r="Y20" s="41">
        <f t="shared" si="1"/>
        <v>33</v>
      </c>
    </row>
    <row r="21" spans="2:25">
      <c r="B21" s="129"/>
      <c r="C21" s="42" t="s">
        <v>170</v>
      </c>
      <c r="D21" s="45">
        <v>9</v>
      </c>
      <c r="E21" s="37">
        <f t="shared" si="0"/>
        <v>105</v>
      </c>
      <c r="F21" s="38">
        <v>9</v>
      </c>
      <c r="G21" s="38">
        <v>6</v>
      </c>
      <c r="H21" s="38">
        <v>9</v>
      </c>
      <c r="I21" s="38">
        <v>3</v>
      </c>
      <c r="J21" s="38">
        <v>9</v>
      </c>
      <c r="K21" s="38">
        <v>9</v>
      </c>
      <c r="L21" s="38">
        <v>0</v>
      </c>
      <c r="M21" s="39">
        <v>9</v>
      </c>
      <c r="N21" s="39">
        <v>9</v>
      </c>
      <c r="O21" s="39">
        <v>0</v>
      </c>
      <c r="P21" s="39">
        <v>9</v>
      </c>
      <c r="Q21" s="39">
        <v>9</v>
      </c>
      <c r="R21" s="39">
        <v>9</v>
      </c>
      <c r="S21" s="39">
        <v>0</v>
      </c>
      <c r="T21" s="39">
        <v>9</v>
      </c>
      <c r="U21" s="39">
        <v>0</v>
      </c>
      <c r="V21" s="39">
        <v>0</v>
      </c>
      <c r="W21" s="39">
        <v>3</v>
      </c>
      <c r="X21" s="39">
        <v>3</v>
      </c>
      <c r="Y21" s="41">
        <f t="shared" si="1"/>
        <v>105</v>
      </c>
    </row>
    <row r="22" spans="2:25">
      <c r="B22" s="129"/>
      <c r="C22" s="36" t="s">
        <v>171</v>
      </c>
      <c r="D22" s="45">
        <v>290</v>
      </c>
      <c r="E22" s="37">
        <f t="shared" si="0"/>
        <v>591</v>
      </c>
      <c r="F22" s="38">
        <v>62</v>
      </c>
      <c r="G22" s="38">
        <v>0</v>
      </c>
      <c r="H22" s="38">
        <v>281</v>
      </c>
      <c r="I22" s="38">
        <v>0</v>
      </c>
      <c r="J22" s="38">
        <v>22</v>
      </c>
      <c r="K22" s="38">
        <v>18</v>
      </c>
      <c r="L22" s="38">
        <v>0</v>
      </c>
      <c r="M22" s="39">
        <v>20</v>
      </c>
      <c r="N22" s="39">
        <v>20</v>
      </c>
      <c r="O22" s="39">
        <v>0</v>
      </c>
      <c r="P22" s="39">
        <v>75</v>
      </c>
      <c r="Q22" s="39">
        <v>0</v>
      </c>
      <c r="R22" s="39">
        <v>22</v>
      </c>
      <c r="S22" s="39">
        <v>0</v>
      </c>
      <c r="T22" s="39">
        <v>30</v>
      </c>
      <c r="U22" s="39">
        <v>10</v>
      </c>
      <c r="V22" s="39">
        <v>4</v>
      </c>
      <c r="W22" s="39">
        <v>15</v>
      </c>
      <c r="X22" s="39">
        <v>12</v>
      </c>
      <c r="Y22" s="41">
        <f t="shared" si="1"/>
        <v>591</v>
      </c>
    </row>
    <row r="23" spans="2:25">
      <c r="B23" s="129"/>
      <c r="C23" s="43" t="s">
        <v>3</v>
      </c>
      <c r="D23" s="44">
        <f>SUM(D19:D22)</f>
        <v>305</v>
      </c>
      <c r="E23" s="44">
        <f t="shared" ref="E23:X23" si="4">SUM(E19:E22)</f>
        <v>780</v>
      </c>
      <c r="F23" s="44">
        <f t="shared" si="4"/>
        <v>77</v>
      </c>
      <c r="G23" s="44">
        <f t="shared" si="4"/>
        <v>12</v>
      </c>
      <c r="H23" s="44">
        <f t="shared" si="4"/>
        <v>296</v>
      </c>
      <c r="I23" s="44">
        <f t="shared" si="4"/>
        <v>6</v>
      </c>
      <c r="J23" s="44">
        <f t="shared" si="4"/>
        <v>37</v>
      </c>
      <c r="K23" s="44">
        <f t="shared" si="4"/>
        <v>33</v>
      </c>
      <c r="L23" s="44">
        <f t="shared" si="4"/>
        <v>3</v>
      </c>
      <c r="M23" s="44">
        <f t="shared" si="4"/>
        <v>35</v>
      </c>
      <c r="N23" s="44">
        <f t="shared" si="4"/>
        <v>35</v>
      </c>
      <c r="O23" s="44">
        <f t="shared" si="4"/>
        <v>0</v>
      </c>
      <c r="P23" s="44">
        <f t="shared" si="4"/>
        <v>90</v>
      </c>
      <c r="Q23" s="44">
        <f t="shared" si="4"/>
        <v>15</v>
      </c>
      <c r="R23" s="44">
        <f t="shared" si="4"/>
        <v>37</v>
      </c>
      <c r="S23" s="44">
        <f t="shared" si="4"/>
        <v>0</v>
      </c>
      <c r="T23" s="44">
        <f t="shared" si="4"/>
        <v>45</v>
      </c>
      <c r="U23" s="44">
        <f t="shared" si="4"/>
        <v>13</v>
      </c>
      <c r="V23" s="44">
        <f t="shared" si="4"/>
        <v>7</v>
      </c>
      <c r="W23" s="44">
        <f t="shared" si="4"/>
        <v>21</v>
      </c>
      <c r="X23" s="44">
        <f t="shared" si="4"/>
        <v>18</v>
      </c>
      <c r="Y23" s="41">
        <f t="shared" si="1"/>
        <v>780</v>
      </c>
    </row>
    <row r="24" spans="2:25">
      <c r="B24" s="129" t="s">
        <v>172</v>
      </c>
      <c r="C24" s="42" t="s">
        <v>172</v>
      </c>
      <c r="D24" s="45">
        <v>7</v>
      </c>
      <c r="E24" s="37">
        <f t="shared" si="0"/>
        <v>34</v>
      </c>
      <c r="F24" s="38">
        <v>7</v>
      </c>
      <c r="G24" s="38">
        <v>1</v>
      </c>
      <c r="H24" s="38">
        <v>2</v>
      </c>
      <c r="I24" s="38">
        <v>0</v>
      </c>
      <c r="J24" s="38">
        <v>0</v>
      </c>
      <c r="K24" s="38">
        <v>2</v>
      </c>
      <c r="L24" s="38">
        <v>0</v>
      </c>
      <c r="M24" s="39">
        <v>2</v>
      </c>
      <c r="N24" s="39">
        <v>2</v>
      </c>
      <c r="O24" s="39">
        <v>0</v>
      </c>
      <c r="P24" s="39">
        <v>7</v>
      </c>
      <c r="Q24" s="39">
        <v>1</v>
      </c>
      <c r="R24" s="39">
        <v>7</v>
      </c>
      <c r="S24" s="39">
        <v>2</v>
      </c>
      <c r="T24" s="39">
        <v>1</v>
      </c>
      <c r="U24" s="39">
        <v>0</v>
      </c>
      <c r="V24" s="39">
        <v>0</v>
      </c>
      <c r="W24" s="39">
        <v>0</v>
      </c>
      <c r="X24" s="39">
        <v>0</v>
      </c>
      <c r="Y24" s="41">
        <f t="shared" si="1"/>
        <v>34</v>
      </c>
    </row>
    <row r="25" spans="2:25">
      <c r="B25" s="129"/>
      <c r="C25" s="43" t="s">
        <v>3</v>
      </c>
      <c r="D25" s="44">
        <f>SUM(D24)</f>
        <v>7</v>
      </c>
      <c r="E25" s="44">
        <f t="shared" ref="E25:X25" si="5">SUM(E24)</f>
        <v>34</v>
      </c>
      <c r="F25" s="44">
        <f t="shared" si="5"/>
        <v>7</v>
      </c>
      <c r="G25" s="44">
        <f t="shared" si="5"/>
        <v>1</v>
      </c>
      <c r="H25" s="44">
        <f t="shared" si="5"/>
        <v>2</v>
      </c>
      <c r="I25" s="44">
        <f t="shared" si="5"/>
        <v>0</v>
      </c>
      <c r="J25" s="44">
        <f t="shared" si="5"/>
        <v>0</v>
      </c>
      <c r="K25" s="44">
        <f t="shared" si="5"/>
        <v>2</v>
      </c>
      <c r="L25" s="44">
        <f t="shared" si="5"/>
        <v>0</v>
      </c>
      <c r="M25" s="44">
        <f t="shared" si="5"/>
        <v>2</v>
      </c>
      <c r="N25" s="44">
        <f t="shared" si="5"/>
        <v>2</v>
      </c>
      <c r="O25" s="44">
        <f t="shared" si="5"/>
        <v>0</v>
      </c>
      <c r="P25" s="44">
        <f t="shared" si="5"/>
        <v>7</v>
      </c>
      <c r="Q25" s="44">
        <f t="shared" si="5"/>
        <v>1</v>
      </c>
      <c r="R25" s="44">
        <f t="shared" si="5"/>
        <v>7</v>
      </c>
      <c r="S25" s="44">
        <f t="shared" si="5"/>
        <v>2</v>
      </c>
      <c r="T25" s="44">
        <f t="shared" si="5"/>
        <v>1</v>
      </c>
      <c r="U25" s="44">
        <f t="shared" si="5"/>
        <v>0</v>
      </c>
      <c r="V25" s="44">
        <f t="shared" si="5"/>
        <v>0</v>
      </c>
      <c r="W25" s="44">
        <f t="shared" si="5"/>
        <v>0</v>
      </c>
      <c r="X25" s="44">
        <f t="shared" si="5"/>
        <v>0</v>
      </c>
      <c r="Y25" s="41">
        <f t="shared" si="1"/>
        <v>34</v>
      </c>
    </row>
    <row r="26" spans="2:25">
      <c r="B26" s="129" t="s">
        <v>173</v>
      </c>
      <c r="C26" s="42" t="s">
        <v>173</v>
      </c>
      <c r="D26" s="45">
        <v>4</v>
      </c>
      <c r="E26" s="37">
        <f t="shared" si="0"/>
        <v>22</v>
      </c>
      <c r="F26" s="38">
        <v>4</v>
      </c>
      <c r="G26" s="38">
        <v>1</v>
      </c>
      <c r="H26" s="38">
        <v>2</v>
      </c>
      <c r="I26" s="38">
        <v>0</v>
      </c>
      <c r="J26" s="38">
        <v>0</v>
      </c>
      <c r="K26" s="38">
        <v>4</v>
      </c>
      <c r="L26" s="38">
        <v>0</v>
      </c>
      <c r="M26" s="39">
        <v>2</v>
      </c>
      <c r="N26" s="39">
        <v>2</v>
      </c>
      <c r="O26" s="39">
        <v>0</v>
      </c>
      <c r="P26" s="39">
        <v>4</v>
      </c>
      <c r="Q26" s="39">
        <v>1</v>
      </c>
      <c r="R26" s="39">
        <v>2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41">
        <f t="shared" si="1"/>
        <v>22</v>
      </c>
    </row>
    <row r="27" spans="2:25">
      <c r="B27" s="129"/>
      <c r="C27" s="42" t="s">
        <v>174</v>
      </c>
      <c r="D27" s="45">
        <v>1</v>
      </c>
      <c r="E27" s="37">
        <f t="shared" si="0"/>
        <v>9</v>
      </c>
      <c r="F27" s="38">
        <v>1</v>
      </c>
      <c r="G27" s="38">
        <v>1</v>
      </c>
      <c r="H27" s="38">
        <v>1</v>
      </c>
      <c r="I27" s="38">
        <v>0</v>
      </c>
      <c r="J27" s="38">
        <v>0</v>
      </c>
      <c r="K27" s="38">
        <v>1</v>
      </c>
      <c r="L27" s="38">
        <v>0</v>
      </c>
      <c r="M27" s="39">
        <v>1</v>
      </c>
      <c r="N27" s="39">
        <v>1</v>
      </c>
      <c r="O27" s="39">
        <v>0</v>
      </c>
      <c r="P27" s="39">
        <v>1</v>
      </c>
      <c r="Q27" s="39">
        <v>1</v>
      </c>
      <c r="R27" s="39">
        <v>1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41">
        <f t="shared" si="1"/>
        <v>9</v>
      </c>
    </row>
    <row r="28" spans="2:25">
      <c r="B28" s="129"/>
      <c r="C28" s="42" t="s">
        <v>175</v>
      </c>
      <c r="D28" s="45">
        <v>6</v>
      </c>
      <c r="E28" s="37">
        <f t="shared" si="0"/>
        <v>17</v>
      </c>
      <c r="F28" s="38">
        <v>6</v>
      </c>
      <c r="G28" s="38">
        <v>0</v>
      </c>
      <c r="H28" s="38">
        <v>2</v>
      </c>
      <c r="I28" s="38">
        <v>0</v>
      </c>
      <c r="J28" s="38">
        <v>0</v>
      </c>
      <c r="K28" s="38">
        <v>0</v>
      </c>
      <c r="L28" s="38">
        <v>0</v>
      </c>
      <c r="M28" s="39">
        <v>0</v>
      </c>
      <c r="N28" s="39">
        <v>0</v>
      </c>
      <c r="O28" s="39">
        <v>0</v>
      </c>
      <c r="P28" s="39">
        <v>6</v>
      </c>
      <c r="Q28" s="39">
        <v>1</v>
      </c>
      <c r="R28" s="39">
        <v>2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41">
        <f t="shared" si="1"/>
        <v>17</v>
      </c>
    </row>
    <row r="29" spans="2:25">
      <c r="B29" s="129"/>
      <c r="C29" s="43" t="s">
        <v>3</v>
      </c>
      <c r="D29" s="44">
        <f>SUM(D26:D28)</f>
        <v>11</v>
      </c>
      <c r="E29" s="44">
        <f t="shared" ref="E29:X29" si="6">SUM(E26:E28)</f>
        <v>48</v>
      </c>
      <c r="F29" s="44">
        <f t="shared" si="6"/>
        <v>11</v>
      </c>
      <c r="G29" s="44">
        <f t="shared" si="6"/>
        <v>2</v>
      </c>
      <c r="H29" s="44">
        <f t="shared" si="6"/>
        <v>5</v>
      </c>
      <c r="I29" s="44">
        <f t="shared" si="6"/>
        <v>0</v>
      </c>
      <c r="J29" s="44">
        <f t="shared" si="6"/>
        <v>0</v>
      </c>
      <c r="K29" s="44">
        <f t="shared" si="6"/>
        <v>5</v>
      </c>
      <c r="L29" s="44">
        <f t="shared" si="6"/>
        <v>0</v>
      </c>
      <c r="M29" s="44">
        <f t="shared" si="6"/>
        <v>3</v>
      </c>
      <c r="N29" s="44">
        <f t="shared" si="6"/>
        <v>3</v>
      </c>
      <c r="O29" s="44">
        <f t="shared" si="6"/>
        <v>0</v>
      </c>
      <c r="P29" s="44">
        <f t="shared" si="6"/>
        <v>11</v>
      </c>
      <c r="Q29" s="44">
        <f t="shared" si="6"/>
        <v>3</v>
      </c>
      <c r="R29" s="44">
        <f t="shared" si="6"/>
        <v>5</v>
      </c>
      <c r="S29" s="44">
        <f t="shared" si="6"/>
        <v>0</v>
      </c>
      <c r="T29" s="44">
        <f t="shared" si="6"/>
        <v>0</v>
      </c>
      <c r="U29" s="44">
        <f t="shared" si="6"/>
        <v>0</v>
      </c>
      <c r="V29" s="44">
        <f t="shared" si="6"/>
        <v>0</v>
      </c>
      <c r="W29" s="44">
        <f t="shared" si="6"/>
        <v>0</v>
      </c>
      <c r="X29" s="44">
        <f t="shared" si="6"/>
        <v>0</v>
      </c>
      <c r="Y29" s="41">
        <f t="shared" si="1"/>
        <v>48</v>
      </c>
    </row>
    <row r="30" spans="2:25">
      <c r="B30" s="129" t="s">
        <v>176</v>
      </c>
      <c r="C30" s="42" t="s">
        <v>176</v>
      </c>
      <c r="D30" s="45">
        <v>3</v>
      </c>
      <c r="E30" s="37">
        <f t="shared" si="0"/>
        <v>19</v>
      </c>
      <c r="F30" s="38">
        <v>3</v>
      </c>
      <c r="G30" s="38">
        <v>1</v>
      </c>
      <c r="H30" s="38">
        <v>2</v>
      </c>
      <c r="I30" s="38">
        <v>0</v>
      </c>
      <c r="J30" s="38">
        <v>1</v>
      </c>
      <c r="K30" s="38">
        <v>2</v>
      </c>
      <c r="L30" s="38">
        <v>1</v>
      </c>
      <c r="M30" s="39">
        <v>2</v>
      </c>
      <c r="N30" s="39">
        <v>2</v>
      </c>
      <c r="O30" s="39">
        <v>0</v>
      </c>
      <c r="P30" s="39">
        <v>3</v>
      </c>
      <c r="Q30" s="39">
        <v>1</v>
      </c>
      <c r="R30" s="39">
        <v>1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41">
        <f t="shared" si="1"/>
        <v>19</v>
      </c>
    </row>
    <row r="31" spans="2:25">
      <c r="B31" s="129"/>
      <c r="C31" s="43" t="s">
        <v>3</v>
      </c>
      <c r="D31" s="44">
        <f>SUM(D30)</f>
        <v>3</v>
      </c>
      <c r="E31" s="44">
        <f t="shared" ref="E31:X31" si="7">SUM(E30)</f>
        <v>19</v>
      </c>
      <c r="F31" s="44">
        <f t="shared" si="7"/>
        <v>3</v>
      </c>
      <c r="G31" s="44">
        <f t="shared" si="7"/>
        <v>1</v>
      </c>
      <c r="H31" s="44">
        <f t="shared" si="7"/>
        <v>2</v>
      </c>
      <c r="I31" s="44">
        <f t="shared" si="7"/>
        <v>0</v>
      </c>
      <c r="J31" s="44">
        <f t="shared" si="7"/>
        <v>1</v>
      </c>
      <c r="K31" s="44">
        <f t="shared" si="7"/>
        <v>2</v>
      </c>
      <c r="L31" s="44">
        <f t="shared" si="7"/>
        <v>1</v>
      </c>
      <c r="M31" s="44">
        <f t="shared" si="7"/>
        <v>2</v>
      </c>
      <c r="N31" s="44">
        <f t="shared" si="7"/>
        <v>2</v>
      </c>
      <c r="O31" s="44">
        <f t="shared" si="7"/>
        <v>0</v>
      </c>
      <c r="P31" s="44">
        <f t="shared" si="7"/>
        <v>3</v>
      </c>
      <c r="Q31" s="44">
        <f t="shared" si="7"/>
        <v>1</v>
      </c>
      <c r="R31" s="44">
        <f t="shared" si="7"/>
        <v>1</v>
      </c>
      <c r="S31" s="44">
        <f t="shared" si="7"/>
        <v>0</v>
      </c>
      <c r="T31" s="44">
        <f t="shared" si="7"/>
        <v>0</v>
      </c>
      <c r="U31" s="44">
        <f t="shared" si="7"/>
        <v>0</v>
      </c>
      <c r="V31" s="44">
        <f t="shared" si="7"/>
        <v>0</v>
      </c>
      <c r="W31" s="44">
        <f t="shared" si="7"/>
        <v>0</v>
      </c>
      <c r="X31" s="44">
        <f t="shared" si="7"/>
        <v>0</v>
      </c>
      <c r="Y31" s="41">
        <f t="shared" si="1"/>
        <v>19</v>
      </c>
    </row>
    <row r="32" spans="2:25">
      <c r="B32" s="129" t="s">
        <v>177</v>
      </c>
      <c r="C32" s="42" t="s">
        <v>178</v>
      </c>
      <c r="D32" s="45">
        <v>2</v>
      </c>
      <c r="E32" s="37">
        <f t="shared" si="0"/>
        <v>18</v>
      </c>
      <c r="F32" s="38">
        <v>2</v>
      </c>
      <c r="G32" s="38">
        <v>1</v>
      </c>
      <c r="H32" s="38">
        <v>2</v>
      </c>
      <c r="I32" s="38">
        <v>0</v>
      </c>
      <c r="J32" s="38">
        <v>1</v>
      </c>
      <c r="K32" s="38">
        <v>2</v>
      </c>
      <c r="L32" s="38">
        <v>0</v>
      </c>
      <c r="M32" s="39">
        <v>2</v>
      </c>
      <c r="N32" s="39">
        <v>1</v>
      </c>
      <c r="O32" s="39"/>
      <c r="P32" s="39">
        <v>2</v>
      </c>
      <c r="Q32" s="39">
        <v>1</v>
      </c>
      <c r="R32" s="39">
        <v>2</v>
      </c>
      <c r="S32" s="39">
        <v>0</v>
      </c>
      <c r="T32" s="39">
        <v>2</v>
      </c>
      <c r="U32" s="39">
        <v>0</v>
      </c>
      <c r="V32" s="39">
        <v>0</v>
      </c>
      <c r="W32" s="39">
        <v>0</v>
      </c>
      <c r="X32" s="39">
        <v>0</v>
      </c>
      <c r="Y32" s="41">
        <f t="shared" si="1"/>
        <v>18</v>
      </c>
    </row>
    <row r="33" spans="2:25">
      <c r="B33" s="129"/>
      <c r="C33" s="43" t="s">
        <v>3</v>
      </c>
      <c r="D33" s="44">
        <f>SUM(D32)</f>
        <v>2</v>
      </c>
      <c r="E33" s="44">
        <f t="shared" ref="E33:X33" si="8">SUM(E32)</f>
        <v>18</v>
      </c>
      <c r="F33" s="44">
        <f t="shared" si="8"/>
        <v>2</v>
      </c>
      <c r="G33" s="44">
        <f t="shared" si="8"/>
        <v>1</v>
      </c>
      <c r="H33" s="44">
        <f t="shared" si="8"/>
        <v>2</v>
      </c>
      <c r="I33" s="44">
        <f t="shared" si="8"/>
        <v>0</v>
      </c>
      <c r="J33" s="44">
        <f t="shared" si="8"/>
        <v>1</v>
      </c>
      <c r="K33" s="44">
        <f t="shared" si="8"/>
        <v>2</v>
      </c>
      <c r="L33" s="44">
        <f t="shared" si="8"/>
        <v>0</v>
      </c>
      <c r="M33" s="44">
        <f t="shared" si="8"/>
        <v>2</v>
      </c>
      <c r="N33" s="44">
        <f t="shared" si="8"/>
        <v>1</v>
      </c>
      <c r="O33" s="44">
        <f t="shared" si="8"/>
        <v>0</v>
      </c>
      <c r="P33" s="44">
        <f t="shared" si="8"/>
        <v>2</v>
      </c>
      <c r="Q33" s="44">
        <f t="shared" si="8"/>
        <v>1</v>
      </c>
      <c r="R33" s="44">
        <f t="shared" si="8"/>
        <v>2</v>
      </c>
      <c r="S33" s="44">
        <f t="shared" si="8"/>
        <v>0</v>
      </c>
      <c r="T33" s="44">
        <f t="shared" si="8"/>
        <v>2</v>
      </c>
      <c r="U33" s="44">
        <f t="shared" si="8"/>
        <v>0</v>
      </c>
      <c r="V33" s="44">
        <f t="shared" si="8"/>
        <v>0</v>
      </c>
      <c r="W33" s="44">
        <f t="shared" si="8"/>
        <v>0</v>
      </c>
      <c r="X33" s="44">
        <f t="shared" si="8"/>
        <v>0</v>
      </c>
      <c r="Y33" s="41">
        <f t="shared" si="1"/>
        <v>18</v>
      </c>
    </row>
    <row r="34" spans="2:25" ht="25.5">
      <c r="B34" s="129" t="s">
        <v>179</v>
      </c>
      <c r="C34" s="42" t="s">
        <v>179</v>
      </c>
      <c r="D34" s="45">
        <v>3</v>
      </c>
      <c r="E34" s="37">
        <f t="shared" si="0"/>
        <v>23</v>
      </c>
      <c r="F34" s="38">
        <v>3</v>
      </c>
      <c r="G34" s="38">
        <v>0</v>
      </c>
      <c r="H34" s="38">
        <v>3</v>
      </c>
      <c r="I34" s="38">
        <v>0</v>
      </c>
      <c r="J34" s="38">
        <v>0</v>
      </c>
      <c r="K34" s="38">
        <v>1</v>
      </c>
      <c r="L34" s="38">
        <v>0</v>
      </c>
      <c r="M34" s="39">
        <v>0</v>
      </c>
      <c r="N34" s="39">
        <v>2</v>
      </c>
      <c r="O34" s="39">
        <v>0</v>
      </c>
      <c r="P34" s="39">
        <v>3</v>
      </c>
      <c r="Q34" s="39">
        <v>2</v>
      </c>
      <c r="R34" s="39">
        <v>3</v>
      </c>
      <c r="S34" s="39">
        <v>2</v>
      </c>
      <c r="T34" s="39">
        <v>0</v>
      </c>
      <c r="U34" s="39">
        <v>0</v>
      </c>
      <c r="V34" s="39">
        <v>2</v>
      </c>
      <c r="W34" s="39">
        <v>0</v>
      </c>
      <c r="X34" s="39">
        <v>2</v>
      </c>
      <c r="Y34" s="41">
        <f t="shared" si="1"/>
        <v>23</v>
      </c>
    </row>
    <row r="35" spans="2:25">
      <c r="B35" s="129"/>
      <c r="C35" s="42" t="s">
        <v>180</v>
      </c>
      <c r="D35" s="45">
        <v>1</v>
      </c>
      <c r="E35" s="37">
        <f t="shared" si="0"/>
        <v>9</v>
      </c>
      <c r="F35" s="38">
        <v>1</v>
      </c>
      <c r="G35" s="38">
        <v>0</v>
      </c>
      <c r="H35" s="38">
        <v>1</v>
      </c>
      <c r="I35" s="38">
        <v>0</v>
      </c>
      <c r="J35" s="38">
        <v>0</v>
      </c>
      <c r="K35" s="38">
        <v>0</v>
      </c>
      <c r="L35" s="38">
        <v>0</v>
      </c>
      <c r="M35" s="39">
        <v>0</v>
      </c>
      <c r="N35" s="39">
        <v>1</v>
      </c>
      <c r="O35" s="39">
        <v>0</v>
      </c>
      <c r="P35" s="39">
        <v>1</v>
      </c>
      <c r="Q35" s="39">
        <v>1</v>
      </c>
      <c r="R35" s="39">
        <v>1</v>
      </c>
      <c r="S35" s="39">
        <v>1</v>
      </c>
      <c r="T35" s="39">
        <v>0</v>
      </c>
      <c r="U35" s="39">
        <v>0</v>
      </c>
      <c r="V35" s="39">
        <v>1</v>
      </c>
      <c r="W35" s="39">
        <v>0</v>
      </c>
      <c r="X35" s="39">
        <v>1</v>
      </c>
      <c r="Y35" s="41">
        <f t="shared" si="1"/>
        <v>9</v>
      </c>
    </row>
    <row r="36" spans="2:25">
      <c r="B36" s="129"/>
      <c r="C36" s="43" t="s">
        <v>3</v>
      </c>
      <c r="D36" s="44">
        <f>SUM(D34:D35)</f>
        <v>4</v>
      </c>
      <c r="E36" s="44">
        <f t="shared" ref="E36:X36" si="9">SUM(E34:E35)</f>
        <v>32</v>
      </c>
      <c r="F36" s="44">
        <f t="shared" si="9"/>
        <v>4</v>
      </c>
      <c r="G36" s="44">
        <f t="shared" si="9"/>
        <v>0</v>
      </c>
      <c r="H36" s="44">
        <f t="shared" si="9"/>
        <v>4</v>
      </c>
      <c r="I36" s="44">
        <f t="shared" si="9"/>
        <v>0</v>
      </c>
      <c r="J36" s="44">
        <f t="shared" si="9"/>
        <v>0</v>
      </c>
      <c r="K36" s="44">
        <f t="shared" si="9"/>
        <v>1</v>
      </c>
      <c r="L36" s="44">
        <f t="shared" si="9"/>
        <v>0</v>
      </c>
      <c r="M36" s="44">
        <f t="shared" si="9"/>
        <v>0</v>
      </c>
      <c r="N36" s="44">
        <f t="shared" si="9"/>
        <v>3</v>
      </c>
      <c r="O36" s="44">
        <f t="shared" si="9"/>
        <v>0</v>
      </c>
      <c r="P36" s="44">
        <f t="shared" si="9"/>
        <v>4</v>
      </c>
      <c r="Q36" s="44">
        <f t="shared" si="9"/>
        <v>3</v>
      </c>
      <c r="R36" s="44">
        <f t="shared" si="9"/>
        <v>4</v>
      </c>
      <c r="S36" s="44">
        <f t="shared" si="9"/>
        <v>3</v>
      </c>
      <c r="T36" s="44">
        <f t="shared" si="9"/>
        <v>0</v>
      </c>
      <c r="U36" s="44">
        <f t="shared" si="9"/>
        <v>0</v>
      </c>
      <c r="V36" s="44">
        <f t="shared" si="9"/>
        <v>3</v>
      </c>
      <c r="W36" s="44">
        <f t="shared" si="9"/>
        <v>0</v>
      </c>
      <c r="X36" s="44">
        <f t="shared" si="9"/>
        <v>3</v>
      </c>
      <c r="Y36" s="41">
        <f t="shared" si="1"/>
        <v>32</v>
      </c>
    </row>
    <row r="37" spans="2:25">
      <c r="B37" s="129" t="s">
        <v>181</v>
      </c>
      <c r="C37" s="46" t="s">
        <v>181</v>
      </c>
      <c r="D37" s="47">
        <v>1</v>
      </c>
      <c r="E37" s="37">
        <f t="shared" si="0"/>
        <v>13</v>
      </c>
      <c r="F37" s="38">
        <v>1</v>
      </c>
      <c r="G37" s="38">
        <v>1</v>
      </c>
      <c r="H37" s="38">
        <v>1</v>
      </c>
      <c r="I37" s="38">
        <v>1</v>
      </c>
      <c r="J37" s="38">
        <v>1</v>
      </c>
      <c r="K37" s="38">
        <v>1</v>
      </c>
      <c r="L37" s="38">
        <v>1</v>
      </c>
      <c r="M37" s="39">
        <v>1</v>
      </c>
      <c r="N37" s="39">
        <v>1</v>
      </c>
      <c r="O37" s="39">
        <v>1</v>
      </c>
      <c r="P37" s="39">
        <v>1</v>
      </c>
      <c r="Q37" s="39">
        <v>1</v>
      </c>
      <c r="R37" s="39">
        <v>1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41">
        <f t="shared" si="1"/>
        <v>13</v>
      </c>
    </row>
    <row r="38" spans="2:25" ht="25.5">
      <c r="B38" s="129"/>
      <c r="C38" s="42" t="s">
        <v>182</v>
      </c>
      <c r="D38" s="45">
        <v>1</v>
      </c>
      <c r="E38" s="37">
        <f t="shared" si="0"/>
        <v>14</v>
      </c>
      <c r="F38" s="38">
        <v>1</v>
      </c>
      <c r="G38" s="38">
        <v>1</v>
      </c>
      <c r="H38" s="38">
        <v>1</v>
      </c>
      <c r="I38" s="38">
        <v>1</v>
      </c>
      <c r="J38" s="38">
        <v>1</v>
      </c>
      <c r="K38" s="38">
        <v>1</v>
      </c>
      <c r="L38" s="38">
        <v>1</v>
      </c>
      <c r="M38" s="39">
        <v>1</v>
      </c>
      <c r="N38" s="39">
        <v>1</v>
      </c>
      <c r="O38" s="39">
        <v>1</v>
      </c>
      <c r="P38" s="39">
        <v>1</v>
      </c>
      <c r="Q38" s="39">
        <v>1</v>
      </c>
      <c r="R38" s="39">
        <v>1</v>
      </c>
      <c r="S38" s="39">
        <v>1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41">
        <f t="shared" si="1"/>
        <v>14</v>
      </c>
    </row>
    <row r="39" spans="2:25">
      <c r="B39" s="129"/>
      <c r="C39" s="42" t="s">
        <v>183</v>
      </c>
      <c r="D39" s="45">
        <v>4</v>
      </c>
      <c r="E39" s="37">
        <f t="shared" si="0"/>
        <v>28</v>
      </c>
      <c r="F39" s="38">
        <v>4</v>
      </c>
      <c r="G39" s="38">
        <v>1</v>
      </c>
      <c r="H39" s="38">
        <v>5</v>
      </c>
      <c r="I39" s="38">
        <v>0</v>
      </c>
      <c r="J39" s="38">
        <v>0</v>
      </c>
      <c r="K39" s="38">
        <v>4</v>
      </c>
      <c r="L39" s="38">
        <v>0</v>
      </c>
      <c r="M39" s="39">
        <v>4</v>
      </c>
      <c r="N39" s="39">
        <v>2</v>
      </c>
      <c r="O39" s="39">
        <v>1</v>
      </c>
      <c r="P39" s="39">
        <v>4</v>
      </c>
      <c r="Q39" s="39">
        <v>1</v>
      </c>
      <c r="R39" s="39">
        <v>2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41">
        <f t="shared" si="1"/>
        <v>28</v>
      </c>
    </row>
    <row r="40" spans="2:25">
      <c r="B40" s="129"/>
      <c r="C40" s="42" t="s">
        <v>184</v>
      </c>
      <c r="D40" s="45">
        <v>2</v>
      </c>
      <c r="E40" s="37">
        <f t="shared" si="0"/>
        <v>8</v>
      </c>
      <c r="F40" s="38">
        <v>2</v>
      </c>
      <c r="G40" s="38">
        <v>0</v>
      </c>
      <c r="H40" s="38">
        <v>2</v>
      </c>
      <c r="I40" s="38">
        <v>0</v>
      </c>
      <c r="J40" s="38">
        <v>0</v>
      </c>
      <c r="K40" s="38">
        <v>0</v>
      </c>
      <c r="L40" s="38">
        <v>0</v>
      </c>
      <c r="M40" s="39">
        <v>0</v>
      </c>
      <c r="N40" s="39">
        <v>0</v>
      </c>
      <c r="O40" s="39">
        <v>0</v>
      </c>
      <c r="P40" s="39">
        <v>2</v>
      </c>
      <c r="Q40" s="39">
        <v>1</v>
      </c>
      <c r="R40" s="39">
        <v>1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41">
        <f t="shared" si="1"/>
        <v>8</v>
      </c>
    </row>
    <row r="41" spans="2:25">
      <c r="B41" s="129"/>
      <c r="C41" s="42" t="s">
        <v>185</v>
      </c>
      <c r="D41" s="45">
        <v>3</v>
      </c>
      <c r="E41" s="37">
        <f t="shared" si="0"/>
        <v>11</v>
      </c>
      <c r="F41" s="38">
        <v>3</v>
      </c>
      <c r="G41" s="38">
        <v>0</v>
      </c>
      <c r="H41" s="38">
        <v>3</v>
      </c>
      <c r="I41" s="38">
        <v>0</v>
      </c>
      <c r="J41" s="38">
        <v>0</v>
      </c>
      <c r="K41" s="38">
        <v>0</v>
      </c>
      <c r="L41" s="38">
        <v>0</v>
      </c>
      <c r="M41" s="39">
        <v>0</v>
      </c>
      <c r="N41" s="39">
        <v>0</v>
      </c>
      <c r="O41" s="39">
        <v>0</v>
      </c>
      <c r="P41" s="39">
        <v>3</v>
      </c>
      <c r="Q41" s="39">
        <v>1</v>
      </c>
      <c r="R41" s="39">
        <v>1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41">
        <f t="shared" si="1"/>
        <v>11</v>
      </c>
    </row>
    <row r="42" spans="2:25" ht="25.5">
      <c r="B42" s="129"/>
      <c r="C42" s="42" t="s">
        <v>186</v>
      </c>
      <c r="D42" s="45">
        <v>3</v>
      </c>
      <c r="E42" s="37">
        <f t="shared" si="0"/>
        <v>19</v>
      </c>
      <c r="F42" s="38">
        <v>3</v>
      </c>
      <c r="G42" s="38">
        <v>1</v>
      </c>
      <c r="H42" s="38">
        <v>3</v>
      </c>
      <c r="I42" s="38">
        <v>0</v>
      </c>
      <c r="J42" s="38">
        <v>0</v>
      </c>
      <c r="K42" s="38">
        <v>3</v>
      </c>
      <c r="L42" s="38">
        <v>0</v>
      </c>
      <c r="M42" s="39">
        <v>2</v>
      </c>
      <c r="N42" s="39">
        <v>2</v>
      </c>
      <c r="O42" s="39">
        <v>0</v>
      </c>
      <c r="P42" s="39">
        <v>3</v>
      </c>
      <c r="Q42" s="39">
        <v>1</v>
      </c>
      <c r="R42" s="39">
        <v>1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41">
        <f t="shared" si="1"/>
        <v>19</v>
      </c>
    </row>
    <row r="43" spans="2:25">
      <c r="B43" s="129"/>
      <c r="C43" s="42" t="s">
        <v>187</v>
      </c>
      <c r="D43" s="45">
        <v>5</v>
      </c>
      <c r="E43" s="37">
        <f t="shared" si="0"/>
        <v>20</v>
      </c>
      <c r="F43" s="38">
        <v>5</v>
      </c>
      <c r="G43" s="38">
        <v>0</v>
      </c>
      <c r="H43" s="38">
        <v>3</v>
      </c>
      <c r="I43" s="38">
        <v>0</v>
      </c>
      <c r="J43" s="38">
        <v>0</v>
      </c>
      <c r="K43" s="38">
        <v>0</v>
      </c>
      <c r="L43" s="38">
        <v>0</v>
      </c>
      <c r="M43" s="39">
        <v>0</v>
      </c>
      <c r="N43" s="39">
        <v>0</v>
      </c>
      <c r="O43" s="39">
        <v>1</v>
      </c>
      <c r="P43" s="39">
        <v>5</v>
      </c>
      <c r="Q43" s="39">
        <v>1</v>
      </c>
      <c r="R43" s="39">
        <v>5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41">
        <f t="shared" si="1"/>
        <v>20</v>
      </c>
    </row>
    <row r="44" spans="2:25" ht="25.5">
      <c r="B44" s="129"/>
      <c r="C44" s="42" t="s">
        <v>188</v>
      </c>
      <c r="D44" s="45">
        <v>4</v>
      </c>
      <c r="E44" s="37">
        <f t="shared" si="0"/>
        <v>16</v>
      </c>
      <c r="F44" s="38">
        <v>4</v>
      </c>
      <c r="G44" s="38">
        <v>0</v>
      </c>
      <c r="H44" s="38">
        <v>2</v>
      </c>
      <c r="I44" s="38">
        <v>0</v>
      </c>
      <c r="J44" s="38">
        <v>0</v>
      </c>
      <c r="K44" s="38">
        <v>0</v>
      </c>
      <c r="L44" s="38">
        <v>0</v>
      </c>
      <c r="M44" s="39">
        <v>0</v>
      </c>
      <c r="N44" s="39">
        <v>0</v>
      </c>
      <c r="O44" s="39">
        <v>1</v>
      </c>
      <c r="P44" s="39">
        <v>4</v>
      </c>
      <c r="Q44" s="39">
        <v>1</v>
      </c>
      <c r="R44" s="39">
        <v>4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41">
        <f t="shared" si="1"/>
        <v>16</v>
      </c>
    </row>
    <row r="45" spans="2:25">
      <c r="B45" s="129"/>
      <c r="C45" s="43" t="s">
        <v>3</v>
      </c>
      <c r="D45" s="44">
        <f>SUM(D37:D44)</f>
        <v>23</v>
      </c>
      <c r="E45" s="44">
        <f t="shared" ref="E45:X45" si="10">SUM(E37:E42)</f>
        <v>93</v>
      </c>
      <c r="F45" s="44">
        <f t="shared" si="10"/>
        <v>14</v>
      </c>
      <c r="G45" s="44">
        <f t="shared" si="10"/>
        <v>4</v>
      </c>
      <c r="H45" s="44">
        <f t="shared" si="10"/>
        <v>15</v>
      </c>
      <c r="I45" s="44">
        <f t="shared" si="10"/>
        <v>2</v>
      </c>
      <c r="J45" s="44">
        <f t="shared" si="10"/>
        <v>2</v>
      </c>
      <c r="K45" s="44">
        <f t="shared" si="10"/>
        <v>9</v>
      </c>
      <c r="L45" s="44">
        <f t="shared" si="10"/>
        <v>2</v>
      </c>
      <c r="M45" s="44">
        <f t="shared" si="10"/>
        <v>8</v>
      </c>
      <c r="N45" s="44">
        <f t="shared" si="10"/>
        <v>6</v>
      </c>
      <c r="O45" s="44">
        <f t="shared" si="10"/>
        <v>3</v>
      </c>
      <c r="P45" s="44">
        <f t="shared" si="10"/>
        <v>14</v>
      </c>
      <c r="Q45" s="44">
        <f t="shared" si="10"/>
        <v>6</v>
      </c>
      <c r="R45" s="44">
        <f t="shared" si="10"/>
        <v>7</v>
      </c>
      <c r="S45" s="44">
        <f t="shared" si="10"/>
        <v>1</v>
      </c>
      <c r="T45" s="44">
        <f t="shared" si="10"/>
        <v>0</v>
      </c>
      <c r="U45" s="44">
        <f t="shared" si="10"/>
        <v>0</v>
      </c>
      <c r="V45" s="44">
        <f t="shared" si="10"/>
        <v>0</v>
      </c>
      <c r="W45" s="44">
        <f t="shared" si="10"/>
        <v>0</v>
      </c>
      <c r="X45" s="44">
        <f t="shared" si="10"/>
        <v>0</v>
      </c>
      <c r="Y45" s="41">
        <f t="shared" si="1"/>
        <v>93</v>
      </c>
    </row>
    <row r="46" spans="2:25">
      <c r="B46" s="129" t="s">
        <v>189</v>
      </c>
      <c r="C46" s="42" t="s">
        <v>190</v>
      </c>
      <c r="D46" s="45">
        <v>1</v>
      </c>
      <c r="E46" s="37">
        <f t="shared" si="0"/>
        <v>13</v>
      </c>
      <c r="F46" s="38">
        <v>1</v>
      </c>
      <c r="G46" s="38">
        <v>1</v>
      </c>
      <c r="H46" s="38">
        <v>1</v>
      </c>
      <c r="I46" s="38">
        <v>1</v>
      </c>
      <c r="J46" s="38">
        <v>1</v>
      </c>
      <c r="K46" s="38">
        <v>1</v>
      </c>
      <c r="L46" s="38">
        <v>1</v>
      </c>
      <c r="M46" s="39">
        <v>1</v>
      </c>
      <c r="N46" s="39">
        <v>1</v>
      </c>
      <c r="O46" s="39">
        <v>1</v>
      </c>
      <c r="P46" s="39">
        <v>1</v>
      </c>
      <c r="Q46" s="39">
        <v>1</v>
      </c>
      <c r="R46" s="39">
        <v>1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41">
        <f t="shared" si="1"/>
        <v>13</v>
      </c>
    </row>
    <row r="47" spans="2:25">
      <c r="B47" s="129"/>
      <c r="C47" s="42" t="s">
        <v>191</v>
      </c>
      <c r="D47" s="45">
        <v>1</v>
      </c>
      <c r="E47" s="37">
        <f t="shared" si="0"/>
        <v>13</v>
      </c>
      <c r="F47" s="38">
        <v>1</v>
      </c>
      <c r="G47" s="38">
        <v>1</v>
      </c>
      <c r="H47" s="38">
        <v>1</v>
      </c>
      <c r="I47" s="38">
        <v>1</v>
      </c>
      <c r="J47" s="38">
        <v>1</v>
      </c>
      <c r="K47" s="38">
        <v>1</v>
      </c>
      <c r="L47" s="38">
        <v>1</v>
      </c>
      <c r="M47" s="39">
        <v>1</v>
      </c>
      <c r="N47" s="39">
        <v>1</v>
      </c>
      <c r="O47" s="39">
        <v>1</v>
      </c>
      <c r="P47" s="39">
        <v>1</v>
      </c>
      <c r="Q47" s="39">
        <v>1</v>
      </c>
      <c r="R47" s="39">
        <v>1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41">
        <f t="shared" si="1"/>
        <v>13</v>
      </c>
    </row>
    <row r="48" spans="2:25">
      <c r="B48" s="129"/>
      <c r="C48" s="42" t="s">
        <v>192</v>
      </c>
      <c r="D48" s="45">
        <v>4</v>
      </c>
      <c r="E48" s="37">
        <f t="shared" si="0"/>
        <v>39</v>
      </c>
      <c r="F48" s="38">
        <v>4</v>
      </c>
      <c r="G48" s="38">
        <v>4</v>
      </c>
      <c r="H48" s="38">
        <v>4</v>
      </c>
      <c r="I48" s="38">
        <v>0</v>
      </c>
      <c r="J48" s="38">
        <v>1</v>
      </c>
      <c r="K48" s="38">
        <v>4</v>
      </c>
      <c r="L48" s="38">
        <v>4</v>
      </c>
      <c r="M48" s="39">
        <v>4</v>
      </c>
      <c r="N48" s="39">
        <v>4</v>
      </c>
      <c r="O48" s="39">
        <v>2</v>
      </c>
      <c r="P48" s="39">
        <v>4</v>
      </c>
      <c r="Q48" s="39">
        <v>2</v>
      </c>
      <c r="R48" s="39">
        <v>2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41">
        <f t="shared" si="1"/>
        <v>39</v>
      </c>
    </row>
    <row r="49" spans="2:27" ht="25.5">
      <c r="B49" s="129"/>
      <c r="C49" s="42" t="s">
        <v>193</v>
      </c>
      <c r="D49" s="45">
        <v>1</v>
      </c>
      <c r="E49" s="37">
        <f t="shared" si="0"/>
        <v>10</v>
      </c>
      <c r="F49" s="38">
        <v>1</v>
      </c>
      <c r="G49" s="38">
        <v>0</v>
      </c>
      <c r="H49" s="38">
        <v>1</v>
      </c>
      <c r="I49" s="38">
        <v>0</v>
      </c>
      <c r="J49" s="38">
        <v>0</v>
      </c>
      <c r="K49" s="38">
        <v>1</v>
      </c>
      <c r="L49" s="38">
        <v>1</v>
      </c>
      <c r="M49" s="39">
        <v>1</v>
      </c>
      <c r="N49" s="39">
        <v>1</v>
      </c>
      <c r="O49" s="39">
        <v>1</v>
      </c>
      <c r="P49" s="39">
        <v>1</v>
      </c>
      <c r="Q49" s="39">
        <v>1</v>
      </c>
      <c r="R49" s="39">
        <v>1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41">
        <f t="shared" si="1"/>
        <v>10</v>
      </c>
    </row>
    <row r="50" spans="2:27">
      <c r="B50" s="129"/>
      <c r="C50" s="42" t="s">
        <v>194</v>
      </c>
      <c r="D50" s="45">
        <v>2</v>
      </c>
      <c r="E50" s="37">
        <f t="shared" si="0"/>
        <v>19</v>
      </c>
      <c r="F50" s="38">
        <v>2</v>
      </c>
      <c r="G50" s="38">
        <v>1</v>
      </c>
      <c r="H50" s="38">
        <v>2</v>
      </c>
      <c r="I50" s="38">
        <v>0</v>
      </c>
      <c r="J50" s="38">
        <v>0</v>
      </c>
      <c r="K50" s="38">
        <v>2</v>
      </c>
      <c r="L50" s="38">
        <v>2</v>
      </c>
      <c r="M50" s="39">
        <v>2</v>
      </c>
      <c r="N50" s="39">
        <v>2</v>
      </c>
      <c r="O50" s="39">
        <v>2</v>
      </c>
      <c r="P50" s="39">
        <v>2</v>
      </c>
      <c r="Q50" s="39">
        <v>1</v>
      </c>
      <c r="R50" s="39">
        <v>1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41">
        <f t="shared" si="1"/>
        <v>19</v>
      </c>
    </row>
    <row r="51" spans="2:27">
      <c r="B51" s="129"/>
      <c r="C51" s="43" t="s">
        <v>3</v>
      </c>
      <c r="D51" s="44">
        <f>SUM(D46:D50)</f>
        <v>9</v>
      </c>
      <c r="E51" s="44">
        <f t="shared" ref="E51:X51" si="11">SUM(E46:E50)</f>
        <v>94</v>
      </c>
      <c r="F51" s="44">
        <f t="shared" si="11"/>
        <v>9</v>
      </c>
      <c r="G51" s="44">
        <f t="shared" si="11"/>
        <v>7</v>
      </c>
      <c r="H51" s="44">
        <f t="shared" si="11"/>
        <v>9</v>
      </c>
      <c r="I51" s="44">
        <f t="shared" si="11"/>
        <v>2</v>
      </c>
      <c r="J51" s="44">
        <f t="shared" si="11"/>
        <v>3</v>
      </c>
      <c r="K51" s="44">
        <f t="shared" si="11"/>
        <v>9</v>
      </c>
      <c r="L51" s="44">
        <f t="shared" si="11"/>
        <v>9</v>
      </c>
      <c r="M51" s="44">
        <f t="shared" si="11"/>
        <v>9</v>
      </c>
      <c r="N51" s="44">
        <f t="shared" si="11"/>
        <v>9</v>
      </c>
      <c r="O51" s="44">
        <f t="shared" si="11"/>
        <v>7</v>
      </c>
      <c r="P51" s="44">
        <f t="shared" si="11"/>
        <v>9</v>
      </c>
      <c r="Q51" s="44">
        <f t="shared" si="11"/>
        <v>6</v>
      </c>
      <c r="R51" s="44">
        <f t="shared" si="11"/>
        <v>6</v>
      </c>
      <c r="S51" s="44">
        <f t="shared" si="11"/>
        <v>0</v>
      </c>
      <c r="T51" s="44">
        <f t="shared" si="11"/>
        <v>0</v>
      </c>
      <c r="U51" s="44">
        <f t="shared" si="11"/>
        <v>0</v>
      </c>
      <c r="V51" s="44">
        <f t="shared" si="11"/>
        <v>0</v>
      </c>
      <c r="W51" s="44">
        <f t="shared" si="11"/>
        <v>0</v>
      </c>
      <c r="X51" s="44">
        <f t="shared" si="11"/>
        <v>0</v>
      </c>
      <c r="Y51" s="41">
        <f t="shared" si="1"/>
        <v>94</v>
      </c>
    </row>
    <row r="52" spans="2:27">
      <c r="B52" s="129" t="s">
        <v>195</v>
      </c>
      <c r="C52" s="42" t="s">
        <v>195</v>
      </c>
      <c r="D52" s="45">
        <v>3</v>
      </c>
      <c r="E52" s="37">
        <f t="shared" si="0"/>
        <v>13</v>
      </c>
      <c r="F52" s="38">
        <v>3</v>
      </c>
      <c r="G52" s="38">
        <v>0</v>
      </c>
      <c r="H52" s="38">
        <v>3</v>
      </c>
      <c r="I52" s="38">
        <v>0</v>
      </c>
      <c r="J52" s="38">
        <v>0</v>
      </c>
      <c r="K52" s="38">
        <v>0</v>
      </c>
      <c r="L52" s="38">
        <v>0</v>
      </c>
      <c r="M52" s="39">
        <v>0</v>
      </c>
      <c r="N52" s="39">
        <v>0</v>
      </c>
      <c r="O52" s="39">
        <v>0</v>
      </c>
      <c r="P52" s="39">
        <v>3</v>
      </c>
      <c r="Q52" s="39">
        <v>2</v>
      </c>
      <c r="R52" s="39">
        <v>2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41">
        <f t="shared" si="1"/>
        <v>13</v>
      </c>
    </row>
    <row r="53" spans="2:27">
      <c r="B53" s="129"/>
      <c r="C53" s="42" t="s">
        <v>196</v>
      </c>
      <c r="D53" s="45">
        <v>1</v>
      </c>
      <c r="E53" s="37">
        <f t="shared" si="0"/>
        <v>5</v>
      </c>
      <c r="F53" s="38">
        <v>1</v>
      </c>
      <c r="G53" s="38">
        <v>0</v>
      </c>
      <c r="H53" s="38">
        <v>1</v>
      </c>
      <c r="I53" s="38">
        <v>0</v>
      </c>
      <c r="J53" s="38">
        <v>0</v>
      </c>
      <c r="K53" s="38">
        <v>0</v>
      </c>
      <c r="L53" s="38">
        <v>0</v>
      </c>
      <c r="M53" s="39">
        <v>0</v>
      </c>
      <c r="N53" s="39">
        <v>0</v>
      </c>
      <c r="O53" s="39">
        <v>0</v>
      </c>
      <c r="P53" s="39">
        <v>1</v>
      </c>
      <c r="Q53" s="39">
        <v>1</v>
      </c>
      <c r="R53" s="39">
        <v>1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41">
        <f t="shared" si="1"/>
        <v>5</v>
      </c>
    </row>
    <row r="54" spans="2:27">
      <c r="B54" s="129"/>
      <c r="C54" s="43" t="s">
        <v>3</v>
      </c>
      <c r="D54" s="44">
        <f>SUM(D52:D53)</f>
        <v>4</v>
      </c>
      <c r="E54" s="44">
        <f t="shared" ref="E54:X54" si="12">SUM(E52:E53)</f>
        <v>18</v>
      </c>
      <c r="F54" s="44">
        <f t="shared" si="12"/>
        <v>4</v>
      </c>
      <c r="G54" s="44">
        <f t="shared" si="12"/>
        <v>0</v>
      </c>
      <c r="H54" s="44">
        <f t="shared" si="12"/>
        <v>4</v>
      </c>
      <c r="I54" s="44">
        <f t="shared" si="12"/>
        <v>0</v>
      </c>
      <c r="J54" s="44">
        <f t="shared" si="12"/>
        <v>0</v>
      </c>
      <c r="K54" s="44">
        <f t="shared" si="12"/>
        <v>0</v>
      </c>
      <c r="L54" s="44">
        <f t="shared" si="12"/>
        <v>0</v>
      </c>
      <c r="M54" s="44">
        <f t="shared" si="12"/>
        <v>0</v>
      </c>
      <c r="N54" s="44">
        <f t="shared" si="12"/>
        <v>0</v>
      </c>
      <c r="O54" s="44">
        <f t="shared" si="12"/>
        <v>0</v>
      </c>
      <c r="P54" s="44">
        <f t="shared" si="12"/>
        <v>4</v>
      </c>
      <c r="Q54" s="44">
        <f t="shared" si="12"/>
        <v>3</v>
      </c>
      <c r="R54" s="44">
        <f t="shared" si="12"/>
        <v>3</v>
      </c>
      <c r="S54" s="44">
        <f t="shared" si="12"/>
        <v>0</v>
      </c>
      <c r="T54" s="44">
        <f t="shared" si="12"/>
        <v>0</v>
      </c>
      <c r="U54" s="44">
        <f t="shared" si="12"/>
        <v>0</v>
      </c>
      <c r="V54" s="44">
        <f t="shared" si="12"/>
        <v>0</v>
      </c>
      <c r="W54" s="44">
        <f t="shared" si="12"/>
        <v>0</v>
      </c>
      <c r="X54" s="44">
        <f t="shared" si="12"/>
        <v>0</v>
      </c>
      <c r="Y54" s="41">
        <f t="shared" si="1"/>
        <v>18</v>
      </c>
    </row>
    <row r="55" spans="2:27" ht="24.75" customHeight="1">
      <c r="C55" s="48" t="s">
        <v>197</v>
      </c>
      <c r="D55" s="49">
        <f t="shared" ref="D55:Y55" si="13">D11+D18+D23+D25+D29+D31+D33+D36+D45+D51+D54</f>
        <v>427</v>
      </c>
      <c r="E55" s="50">
        <f t="shared" si="13"/>
        <v>1473</v>
      </c>
      <c r="F55" s="50">
        <f t="shared" si="13"/>
        <v>190</v>
      </c>
      <c r="G55" s="50">
        <f t="shared" si="13"/>
        <v>40</v>
      </c>
      <c r="H55" s="50">
        <f t="shared" si="13"/>
        <v>380</v>
      </c>
      <c r="I55" s="50">
        <f t="shared" si="13"/>
        <v>13</v>
      </c>
      <c r="J55" s="50">
        <f t="shared" si="13"/>
        <v>53</v>
      </c>
      <c r="K55" s="50">
        <f t="shared" si="13"/>
        <v>80</v>
      </c>
      <c r="L55" s="50">
        <f t="shared" si="13"/>
        <v>18</v>
      </c>
      <c r="M55" s="50">
        <f t="shared" si="13"/>
        <v>80</v>
      </c>
      <c r="N55" s="50">
        <f t="shared" si="13"/>
        <v>80</v>
      </c>
      <c r="O55" s="50">
        <f t="shared" si="13"/>
        <v>10</v>
      </c>
      <c r="P55" s="50">
        <f t="shared" si="13"/>
        <v>190</v>
      </c>
      <c r="Q55" s="50">
        <f t="shared" si="13"/>
        <v>53</v>
      </c>
      <c r="R55" s="50">
        <f t="shared" si="13"/>
        <v>90</v>
      </c>
      <c r="S55" s="50">
        <f t="shared" si="13"/>
        <v>6</v>
      </c>
      <c r="T55" s="50">
        <f t="shared" si="13"/>
        <v>90</v>
      </c>
      <c r="U55" s="50">
        <f t="shared" si="13"/>
        <v>20</v>
      </c>
      <c r="V55" s="50">
        <f t="shared" si="13"/>
        <v>20</v>
      </c>
      <c r="W55" s="50">
        <f t="shared" si="13"/>
        <v>30</v>
      </c>
      <c r="X55" s="50">
        <f t="shared" si="13"/>
        <v>30</v>
      </c>
      <c r="Y55" s="51">
        <f t="shared" si="13"/>
        <v>1473</v>
      </c>
      <c r="AA55" s="52"/>
    </row>
    <row r="56" spans="2:27" ht="24.75" customHeight="1">
      <c r="C56" s="142" t="s">
        <v>198</v>
      </c>
      <c r="D56" s="142"/>
      <c r="E56" s="53">
        <f>SUM(F56:X56)</f>
        <v>1473</v>
      </c>
      <c r="F56" s="50">
        <f>F55</f>
        <v>190</v>
      </c>
      <c r="G56" s="50">
        <f t="shared" ref="G56:X56" si="14">G55</f>
        <v>40</v>
      </c>
      <c r="H56" s="50">
        <f t="shared" si="14"/>
        <v>380</v>
      </c>
      <c r="I56" s="50">
        <f t="shared" si="14"/>
        <v>13</v>
      </c>
      <c r="J56" s="50">
        <f t="shared" si="14"/>
        <v>53</v>
      </c>
      <c r="K56" s="50">
        <f t="shared" si="14"/>
        <v>80</v>
      </c>
      <c r="L56" s="50">
        <f t="shared" si="14"/>
        <v>18</v>
      </c>
      <c r="M56" s="50">
        <f t="shared" si="14"/>
        <v>80</v>
      </c>
      <c r="N56" s="50">
        <f t="shared" si="14"/>
        <v>80</v>
      </c>
      <c r="O56" s="50">
        <f t="shared" si="14"/>
        <v>10</v>
      </c>
      <c r="P56" s="50">
        <f t="shared" si="14"/>
        <v>190</v>
      </c>
      <c r="Q56" s="50">
        <f t="shared" si="14"/>
        <v>53</v>
      </c>
      <c r="R56" s="50">
        <f t="shared" si="14"/>
        <v>90</v>
      </c>
      <c r="S56" s="50">
        <f t="shared" si="14"/>
        <v>6</v>
      </c>
      <c r="T56" s="50">
        <f t="shared" si="14"/>
        <v>90</v>
      </c>
      <c r="U56" s="50">
        <f t="shared" si="14"/>
        <v>20</v>
      </c>
      <c r="V56" s="50">
        <f t="shared" si="14"/>
        <v>20</v>
      </c>
      <c r="W56" s="50">
        <f t="shared" si="14"/>
        <v>30</v>
      </c>
      <c r="X56" s="50">
        <f t="shared" si="14"/>
        <v>30</v>
      </c>
      <c r="Y56" s="51">
        <f>SUM(F56:X56)</f>
        <v>1473</v>
      </c>
    </row>
    <row r="57" spans="2:27" ht="24.75" customHeight="1">
      <c r="C57" s="142" t="s">
        <v>199</v>
      </c>
      <c r="D57" s="142"/>
      <c r="E57" s="53">
        <f>SUM(F57:X57)</f>
        <v>24896</v>
      </c>
      <c r="F57" s="50">
        <f t="shared" ref="F57:X57" si="15">F55*F5</f>
        <v>3040</v>
      </c>
      <c r="G57" s="50">
        <f t="shared" si="15"/>
        <v>1200</v>
      </c>
      <c r="H57" s="50">
        <f t="shared" si="15"/>
        <v>12160</v>
      </c>
      <c r="I57" s="50">
        <f t="shared" si="15"/>
        <v>26</v>
      </c>
      <c r="J57" s="50">
        <f t="shared" si="15"/>
        <v>106</v>
      </c>
      <c r="K57" s="50">
        <f t="shared" si="15"/>
        <v>640</v>
      </c>
      <c r="L57" s="50">
        <f t="shared" si="15"/>
        <v>36</v>
      </c>
      <c r="M57" s="50">
        <f t="shared" si="15"/>
        <v>960</v>
      </c>
      <c r="N57" s="50">
        <f t="shared" si="15"/>
        <v>1280</v>
      </c>
      <c r="O57" s="50">
        <f t="shared" si="15"/>
        <v>10</v>
      </c>
      <c r="P57" s="50">
        <f t="shared" si="15"/>
        <v>3040</v>
      </c>
      <c r="Q57" s="50">
        <f t="shared" si="15"/>
        <v>1272</v>
      </c>
      <c r="R57" s="50">
        <f t="shared" si="15"/>
        <v>360</v>
      </c>
      <c r="S57" s="50">
        <f t="shared" si="15"/>
        <v>6</v>
      </c>
      <c r="T57" s="50">
        <f t="shared" si="15"/>
        <v>360</v>
      </c>
      <c r="U57" s="50">
        <f t="shared" si="15"/>
        <v>20</v>
      </c>
      <c r="V57" s="50">
        <f t="shared" si="15"/>
        <v>80</v>
      </c>
      <c r="W57" s="50">
        <f t="shared" si="15"/>
        <v>180</v>
      </c>
      <c r="X57" s="50">
        <f t="shared" si="15"/>
        <v>120</v>
      </c>
      <c r="Y57" s="51">
        <f>SUM(F57:X57)</f>
        <v>24896</v>
      </c>
    </row>
    <row r="58" spans="2:27" ht="24.75" customHeight="1">
      <c r="D58" s="28"/>
      <c r="E58" s="28"/>
    </row>
    <row r="59" spans="2:27" ht="24.75" customHeight="1">
      <c r="D59" s="28"/>
      <c r="E59" s="28"/>
    </row>
    <row r="60" spans="2:27">
      <c r="D60" s="54"/>
      <c r="E60" s="55"/>
    </row>
    <row r="61" spans="2:27">
      <c r="D61" s="54"/>
      <c r="E61" s="54"/>
    </row>
    <row r="62" spans="2:27">
      <c r="D62" s="54"/>
      <c r="E62" s="54"/>
    </row>
    <row r="63" spans="2:27">
      <c r="D63" s="54"/>
      <c r="E63" s="54"/>
    </row>
    <row r="64" spans="2:27">
      <c r="D64" s="54"/>
      <c r="E64" s="54"/>
    </row>
    <row r="65" spans="4:5">
      <c r="D65" s="54"/>
      <c r="E65" s="54"/>
    </row>
    <row r="66" spans="4:5">
      <c r="D66" s="54"/>
      <c r="E66" s="54"/>
    </row>
    <row r="67" spans="4:5">
      <c r="D67" s="54"/>
      <c r="E67" s="54"/>
    </row>
    <row r="68" spans="4:5">
      <c r="D68" s="54"/>
      <c r="E68" s="54"/>
    </row>
    <row r="69" spans="4:5">
      <c r="D69" s="54"/>
      <c r="E69" s="54"/>
    </row>
    <row r="70" spans="4:5">
      <c r="D70" s="54"/>
      <c r="E70" s="54"/>
    </row>
    <row r="71" spans="4:5">
      <c r="D71" s="54"/>
      <c r="E71" s="54"/>
    </row>
    <row r="72" spans="4:5">
      <c r="D72" s="54"/>
      <c r="E72" s="54"/>
    </row>
    <row r="73" spans="4:5">
      <c r="D73" s="54"/>
      <c r="E73" s="54"/>
    </row>
    <row r="74" spans="4:5">
      <c r="D74" s="54"/>
      <c r="E74" s="54"/>
    </row>
    <row r="75" spans="4:5">
      <c r="D75" s="54"/>
      <c r="E75" s="54"/>
    </row>
    <row r="76" spans="4:5">
      <c r="D76" s="54"/>
      <c r="E76" s="54"/>
    </row>
    <row r="77" spans="4:5">
      <c r="D77" s="54"/>
      <c r="E77" s="54"/>
    </row>
    <row r="78" spans="4:5">
      <c r="D78" s="54"/>
      <c r="E78" s="54"/>
    </row>
    <row r="79" spans="4:5">
      <c r="D79" s="54"/>
      <c r="E79" s="54"/>
    </row>
    <row r="80" spans="4:5">
      <c r="D80" s="54"/>
      <c r="E80" s="54"/>
    </row>
    <row r="81" spans="4:5">
      <c r="D81" s="54"/>
      <c r="E81" s="54"/>
    </row>
    <row r="82" spans="4:5">
      <c r="D82" s="54"/>
      <c r="E82" s="54"/>
    </row>
    <row r="83" spans="4:5">
      <c r="D83" s="54"/>
      <c r="E83" s="54"/>
    </row>
  </sheetData>
  <mergeCells count="39">
    <mergeCell ref="C57:D57"/>
    <mergeCell ref="B34:B36"/>
    <mergeCell ref="B37:B45"/>
    <mergeCell ref="B46:B51"/>
    <mergeCell ref="B52:B54"/>
    <mergeCell ref="C56:D56"/>
    <mergeCell ref="W2:W3"/>
    <mergeCell ref="X2:X3"/>
    <mergeCell ref="Y2:Y3"/>
    <mergeCell ref="N2:N3"/>
    <mergeCell ref="O2:O3"/>
    <mergeCell ref="P2:P3"/>
    <mergeCell ref="B32:B33"/>
    <mergeCell ref="B3:B5"/>
    <mergeCell ref="C3:D3"/>
    <mergeCell ref="C4:C5"/>
    <mergeCell ref="D4:D5"/>
    <mergeCell ref="B6:B11"/>
    <mergeCell ref="B12:B18"/>
    <mergeCell ref="B19:B23"/>
    <mergeCell ref="B24:B25"/>
    <mergeCell ref="B26:B29"/>
    <mergeCell ref="B30:B31"/>
    <mergeCell ref="Q2:Q3"/>
    <mergeCell ref="R2:R3"/>
    <mergeCell ref="S2:S3"/>
    <mergeCell ref="E1:Y1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T2:T3"/>
    <mergeCell ref="U2:U3"/>
    <mergeCell ref="V2:V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V6"/>
  <sheetViews>
    <sheetView tabSelected="1" zoomScale="80" zoomScaleNormal="80" workbookViewId="0">
      <selection activeCell="C16" sqref="C16"/>
    </sheetView>
  </sheetViews>
  <sheetFormatPr defaultRowHeight="14.25"/>
  <cols>
    <col min="1" max="1" width="9.140625" style="28"/>
    <col min="2" max="2" width="45.7109375" style="28" customWidth="1"/>
    <col min="3" max="22" width="9.5703125" style="28" customWidth="1"/>
    <col min="23" max="16384" width="9.140625" style="28"/>
  </cols>
  <sheetData>
    <row r="3" spans="1:22" ht="30.75" customHeight="1">
      <c r="C3" s="125" t="s">
        <v>145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43"/>
    </row>
    <row r="4" spans="1:22" ht="21.75" customHeight="1">
      <c r="B4" s="56" t="s">
        <v>148</v>
      </c>
      <c r="C4" s="31" t="str">
        <f>'[1]4.1.1-1-B'!E17</f>
        <v>SB1</v>
      </c>
      <c r="D4" s="31" t="str">
        <f>'[1]4.1.1-1-B'!E18</f>
        <v>SB2</v>
      </c>
      <c r="E4" s="31" t="str">
        <f>'[1]4.1.1-1-C'!E26</f>
        <v>SC1</v>
      </c>
      <c r="F4" s="31" t="str">
        <f>'[1]4.1.1-1-D'!E22</f>
        <v>SD1</v>
      </c>
      <c r="G4" s="31" t="str">
        <f>'[1]4.1.1-1-D'!E23</f>
        <v>SD2</v>
      </c>
      <c r="H4" s="31" t="str">
        <f>'[1]4.1.1-1-D'!E24</f>
        <v>SD3</v>
      </c>
      <c r="I4" s="31" t="str">
        <f>'[1]4.1.1-1-E'!E26</f>
        <v>SE1</v>
      </c>
      <c r="J4" s="31" t="str">
        <f>'[1]4.1.1-1-E'!E27</f>
        <v>SE2</v>
      </c>
      <c r="K4" s="31" t="str">
        <f>'[1]4.1.1-1-E'!E28</f>
        <v>SE3</v>
      </c>
      <c r="L4" s="31" t="str">
        <f>'[1]4.1.1-1-F'!E23</f>
        <v>SF1</v>
      </c>
      <c r="M4" s="31" t="str">
        <f>'[1]4.1.1-1-G'!E37</f>
        <v>SG1</v>
      </c>
      <c r="N4" s="31" t="str">
        <f>'[1]4.1.1-1-G'!E38</f>
        <v>SG2</v>
      </c>
      <c r="O4" s="31" t="str">
        <f>'[1]4.1.1-1-G'!E39</f>
        <v>SG3</v>
      </c>
      <c r="P4" s="31" t="str">
        <f>'[1]4.1.1-1-G'!E40</f>
        <v>SG4</v>
      </c>
      <c r="Q4" s="31" t="str">
        <f>'[1]4.1.1-1-H'!E33</f>
        <v>SH1</v>
      </c>
      <c r="R4" s="31" t="str">
        <f>'[1]4.1.1-1-H'!E34</f>
        <v>SH2</v>
      </c>
      <c r="S4" s="31" t="str">
        <f>'[1]4.1.1-1-H'!E35</f>
        <v>SH3</v>
      </c>
      <c r="T4" s="31" t="str">
        <f>'[1]4.1.1-1-I'!E25</f>
        <v>SI1</v>
      </c>
      <c r="U4" s="31" t="str">
        <f>'[1]4.1.1-1-I'!E26</f>
        <v>SI2</v>
      </c>
      <c r="V4" s="32" t="s">
        <v>152</v>
      </c>
    </row>
    <row r="5" spans="1:22" ht="80.25" customHeight="1">
      <c r="A5" s="98" t="s">
        <v>200</v>
      </c>
      <c r="B5" s="48" t="s">
        <v>201</v>
      </c>
      <c r="C5" s="50">
        <f>'[1]Matryca szkoleń'!F55</f>
        <v>190</v>
      </c>
      <c r="D5" s="50">
        <f>'[1]Matryca szkoleń'!G55</f>
        <v>40</v>
      </c>
      <c r="E5" s="50">
        <f>'[1]Matryca szkoleń'!H55</f>
        <v>380</v>
      </c>
      <c r="F5" s="50">
        <f>'[1]Matryca szkoleń'!I55</f>
        <v>13</v>
      </c>
      <c r="G5" s="50">
        <f>'[1]Matryca szkoleń'!J55</f>
        <v>53</v>
      </c>
      <c r="H5" s="50">
        <f>'[1]Matryca szkoleń'!K55</f>
        <v>80</v>
      </c>
      <c r="I5" s="50">
        <f>'[1]Matryca szkoleń'!L55</f>
        <v>18</v>
      </c>
      <c r="J5" s="50">
        <f>'[1]Matryca szkoleń'!M55</f>
        <v>80</v>
      </c>
      <c r="K5" s="50">
        <f>'[1]Matryca szkoleń'!N55</f>
        <v>80</v>
      </c>
      <c r="L5" s="50">
        <f>'[1]Matryca szkoleń'!O55</f>
        <v>10</v>
      </c>
      <c r="M5" s="50">
        <f>'[1]Matryca szkoleń'!P55</f>
        <v>190</v>
      </c>
      <c r="N5" s="50">
        <f>'[1]Matryca szkoleń'!Q55</f>
        <v>53</v>
      </c>
      <c r="O5" s="50">
        <f>'[1]Matryca szkoleń'!R55</f>
        <v>90</v>
      </c>
      <c r="P5" s="50">
        <f>'[1]Matryca szkoleń'!S55</f>
        <v>6</v>
      </c>
      <c r="Q5" s="50">
        <f>'[1]Matryca szkoleń'!T55</f>
        <v>90</v>
      </c>
      <c r="R5" s="50">
        <f>'[1]Matryca szkoleń'!U55</f>
        <v>20</v>
      </c>
      <c r="S5" s="50">
        <f>'[1]Matryca szkoleń'!V55</f>
        <v>20</v>
      </c>
      <c r="T5" s="50">
        <f>'[1]Matryca szkoleń'!W55</f>
        <v>30</v>
      </c>
      <c r="U5" s="50">
        <f>'[1]Matryca szkoleń'!X55</f>
        <v>30</v>
      </c>
      <c r="V5" s="51">
        <f>SUM(C5:T5)</f>
        <v>1443</v>
      </c>
    </row>
    <row r="6" spans="1:22" ht="72.75" customHeight="1">
      <c r="A6" s="98" t="s">
        <v>202</v>
      </c>
      <c r="B6" s="48" t="s">
        <v>203</v>
      </c>
      <c r="C6" s="50">
        <f>C5*('[1]4.1.1-1-B'!G17/'[1]4.1.1-1-B'!H17)</f>
        <v>380</v>
      </c>
      <c r="D6" s="50">
        <f>D5*('[1]4.1.1-1-B'!G18/'[1]4.1.1-1-B'!H18)</f>
        <v>600</v>
      </c>
      <c r="E6" s="50">
        <f>E5*('[1]4.1.1-1-C'!G26/'[1]4.1.1-1-C'!H26)</f>
        <v>760</v>
      </c>
      <c r="F6" s="50">
        <f>F5*('[1]4.1.1-1-D'!G22/'[1]4.1.1-1-D'!H22)</f>
        <v>26</v>
      </c>
      <c r="G6" s="50">
        <f>G5*('[1]4.1.1-1-D'!G23/'[1]4.1.1-1-D'!H23)</f>
        <v>53</v>
      </c>
      <c r="H6" s="50">
        <f>H5*('[1]4.1.1-1-D'!G24/'[1]4.1.1-1-D'!H24)</f>
        <v>160</v>
      </c>
      <c r="I6" s="50">
        <f>I5*('[1]4.1.1-1-E'!G26/'[1]4.1.1-1-E'!H26)</f>
        <v>36</v>
      </c>
      <c r="J6" s="50">
        <f>J5*('[1]4.1.1-1-E'!G27/'[1]4.1.1-1-E'!H27)</f>
        <v>240</v>
      </c>
      <c r="K6" s="50">
        <f>J5*('[1]4.1.1-1-E'!G28/'[1]4.1.1-1-E'!H28)</f>
        <v>320</v>
      </c>
      <c r="L6" s="50">
        <f>L5*('[1]4.1.1-1-F'!G23/'[1]4.1.1-1-F'!H23)</f>
        <v>10</v>
      </c>
      <c r="M6" s="50">
        <f>M5*('[1]4.1.1-1-G'!G37/'[1]4.1.1-1-G'!H37)</f>
        <v>380</v>
      </c>
      <c r="N6" s="50">
        <f>N5*('[1]4.1.1-1-G'!G38/'[1]4.1.1-1-G'!H38)</f>
        <v>159</v>
      </c>
      <c r="O6" s="50">
        <f>O5*('[1]4.1.1-1-G'!G39/'[1]4.1.1-1-G'!H39)</f>
        <v>90</v>
      </c>
      <c r="P6" s="50">
        <f>P5*('[1]4.1.1-1-G'!G40/'[1]4.1.1-1-G'!H40)</f>
        <v>6</v>
      </c>
      <c r="Q6" s="50">
        <f>Q5*('[1]4.1.1-1-H'!G33/'[1]4.1.1-1-H'!H33)</f>
        <v>90</v>
      </c>
      <c r="R6" s="50">
        <f>R5*('[1]4.1.1-1-H'!G34/'[1]4.1.1-1-H'!H34)</f>
        <v>20</v>
      </c>
      <c r="S6" s="50">
        <f>S5*('[1]4.1.1-1-H'!G35/'[1]4.1.1-1-H'!H35)</f>
        <v>80</v>
      </c>
      <c r="T6" s="50">
        <f>T5*('[1]4.1.1-1-I'!G25/'[1]4.1.1-1-I'!H25)</f>
        <v>90</v>
      </c>
      <c r="U6" s="50">
        <f>U5*('[1]4.1.1-1-I'!G26/'[1]4.1.1-1-I'!H26)</f>
        <v>60</v>
      </c>
      <c r="V6" s="51">
        <f>SUM(C6:U6)</f>
        <v>3560</v>
      </c>
    </row>
  </sheetData>
  <mergeCells count="1">
    <mergeCell ref="C3:V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23" sqref="D23"/>
    </sheetView>
  </sheetViews>
  <sheetFormatPr defaultColWidth="9" defaultRowHeight="12.75"/>
  <cols>
    <col min="1" max="1" width="4.5703125" style="57" customWidth="1"/>
    <col min="2" max="2" width="9.42578125" style="57" customWidth="1"/>
    <col min="3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6384" width="9" style="57"/>
  </cols>
  <sheetData>
    <row r="1" spans="1:7" ht="12.95" customHeight="1">
      <c r="C1" s="58"/>
      <c r="D1" s="58"/>
      <c r="E1" s="58"/>
      <c r="F1" s="59"/>
      <c r="G1" s="59"/>
    </row>
    <row r="2" spans="1:7" ht="12.95" customHeight="1">
      <c r="A2" s="60"/>
      <c r="B2" s="58"/>
      <c r="C2" s="58"/>
      <c r="D2" s="58"/>
      <c r="E2" s="58"/>
      <c r="F2" s="59"/>
      <c r="G2" s="59"/>
    </row>
    <row r="3" spans="1:7" ht="17.100000000000001" customHeight="1">
      <c r="A3" s="144" t="str">
        <f>'[1]Budzet aktualizacja formatowany'!$B$8</f>
        <v xml:space="preserve">1. </v>
      </c>
      <c r="B3" s="145" t="str">
        <f>'[1]Budzet aktualizacja formatowany'!$C$8</f>
        <v>Wdrożenie trzonu modelu zarządzania jakością</v>
      </c>
      <c r="C3" s="145"/>
      <c r="D3" s="145"/>
      <c r="E3" s="145"/>
      <c r="F3" s="145"/>
      <c r="G3" s="145"/>
    </row>
    <row r="4" spans="1:7" ht="15" customHeight="1">
      <c r="A4" s="144"/>
      <c r="B4" s="144" t="str">
        <f>'Zakres przetargu'!D9</f>
        <v>A</v>
      </c>
      <c r="C4" s="146" t="s">
        <v>204</v>
      </c>
      <c r="D4" s="146"/>
      <c r="E4" s="146"/>
      <c r="F4" s="146"/>
      <c r="G4" s="146"/>
    </row>
    <row r="5" spans="1:7" ht="15" customHeight="1">
      <c r="A5" s="144"/>
      <c r="B5" s="144"/>
      <c r="C5" s="147" t="s">
        <v>205</v>
      </c>
      <c r="D5" s="147"/>
      <c r="E5" s="147"/>
      <c r="F5" s="147"/>
      <c r="G5" s="61" t="s">
        <v>206</v>
      </c>
    </row>
    <row r="6" spans="1:7">
      <c r="A6" s="144"/>
      <c r="B6" s="144"/>
      <c r="C6" s="146" t="str">
        <f>'[1]Budzet aktualizacja formatowany'!E9</f>
        <v>Analiza przedwdrożeniowa – kompleksowa (dotyczy wszystkich modułów)</v>
      </c>
      <c r="D6" s="146"/>
      <c r="E6" s="146"/>
      <c r="F6" s="146"/>
      <c r="G6" s="62">
        <f>'Zakres przetargu'!G9</f>
        <v>1</v>
      </c>
    </row>
    <row r="7" spans="1:7">
      <c r="A7" s="144"/>
      <c r="B7" s="144"/>
      <c r="C7" s="148" t="str">
        <f>'Zakres przetargu'!E10</f>
        <v>Regulamin zespołów oraz komitetów sterujących (produkt A4)</v>
      </c>
      <c r="D7" s="148"/>
      <c r="E7" s="148"/>
      <c r="F7" s="148"/>
      <c r="G7" s="62">
        <f>'Zakres przetargu'!G10</f>
        <v>1</v>
      </c>
    </row>
    <row r="8" spans="1:7">
      <c r="A8" s="144"/>
      <c r="B8" s="144"/>
      <c r="C8" s="149" t="s">
        <v>207</v>
      </c>
      <c r="D8" s="150"/>
      <c r="E8" s="150"/>
      <c r="F8" s="151"/>
      <c r="G8" s="61" t="s">
        <v>206</v>
      </c>
    </row>
    <row r="9" spans="1:7">
      <c r="A9" s="144"/>
      <c r="B9" s="144"/>
      <c r="C9" s="152" t="s">
        <v>208</v>
      </c>
      <c r="D9" s="153" t="s">
        <v>209</v>
      </c>
      <c r="E9" s="153"/>
      <c r="F9" s="153"/>
      <c r="G9" s="157">
        <f>G6</f>
        <v>1</v>
      </c>
    </row>
    <row r="10" spans="1:7">
      <c r="A10" s="144"/>
      <c r="B10" s="144"/>
      <c r="C10" s="144"/>
      <c r="D10" s="158" t="s">
        <v>210</v>
      </c>
      <c r="E10" s="158"/>
      <c r="F10" s="158"/>
      <c r="G10" s="157"/>
    </row>
    <row r="11" spans="1:7">
      <c r="A11" s="144"/>
      <c r="B11" s="144"/>
      <c r="C11" s="144"/>
      <c r="D11" s="158" t="s">
        <v>211</v>
      </c>
      <c r="E11" s="158"/>
      <c r="F11" s="158"/>
      <c r="G11" s="157"/>
    </row>
    <row r="12" spans="1:7">
      <c r="A12" s="144"/>
      <c r="B12" s="144"/>
      <c r="C12" s="144"/>
      <c r="D12" s="158" t="s">
        <v>212</v>
      </c>
      <c r="E12" s="158"/>
      <c r="F12" s="158"/>
      <c r="G12" s="157"/>
    </row>
    <row r="13" spans="1:7">
      <c r="A13" s="144"/>
      <c r="B13" s="144"/>
      <c r="C13" s="144" t="s">
        <v>213</v>
      </c>
      <c r="D13" s="159" t="s">
        <v>214</v>
      </c>
      <c r="E13" s="159"/>
      <c r="F13" s="159"/>
      <c r="G13" s="62">
        <f>SUM(G16:G16)</f>
        <v>1</v>
      </c>
    </row>
    <row r="14" spans="1:7">
      <c r="A14" s="144"/>
      <c r="B14" s="144"/>
      <c r="C14" s="144"/>
      <c r="D14" s="160" t="s">
        <v>215</v>
      </c>
      <c r="E14" s="160" t="s">
        <v>216</v>
      </c>
      <c r="F14" s="160"/>
      <c r="G14" s="160"/>
    </row>
    <row r="15" spans="1:7">
      <c r="A15" s="144"/>
      <c r="B15" s="144"/>
      <c r="C15" s="144"/>
      <c r="D15" s="160"/>
      <c r="E15" s="62" t="s">
        <v>151</v>
      </c>
      <c r="F15" s="63" t="s">
        <v>217</v>
      </c>
      <c r="G15" s="62" t="s">
        <v>206</v>
      </c>
    </row>
    <row r="16" spans="1:7" ht="30.2" customHeight="1">
      <c r="A16" s="144"/>
      <c r="B16" s="144"/>
      <c r="C16" s="144"/>
      <c r="D16" s="64" t="str">
        <f>'Zakres przetargu'!$E$10</f>
        <v>Regulamin zespołów oraz komitetów sterujących (produkt A4)</v>
      </c>
      <c r="E16" s="62" t="s">
        <v>218</v>
      </c>
      <c r="F16" s="65" t="s">
        <v>219</v>
      </c>
      <c r="G16" s="62">
        <f t="shared" ref="G16" si="0">G7</f>
        <v>1</v>
      </c>
    </row>
    <row r="17" spans="1:7" ht="19.149999999999999" customHeight="1">
      <c r="A17" s="144"/>
      <c r="B17" s="144"/>
      <c r="C17" s="144" t="s">
        <v>220</v>
      </c>
      <c r="D17" s="149" t="s">
        <v>221</v>
      </c>
      <c r="E17" s="150"/>
      <c r="F17" s="151"/>
      <c r="G17" s="62" t="s">
        <v>206</v>
      </c>
    </row>
    <row r="18" spans="1:7" ht="19.149999999999999" customHeight="1">
      <c r="A18" s="144"/>
      <c r="B18" s="144"/>
      <c r="C18" s="144"/>
      <c r="D18" s="154" t="s">
        <v>222</v>
      </c>
      <c r="E18" s="155"/>
      <c r="F18" s="156"/>
      <c r="G18" s="62">
        <v>1</v>
      </c>
    </row>
  </sheetData>
  <mergeCells count="21">
    <mergeCell ref="D12:F12"/>
    <mergeCell ref="C13:C16"/>
    <mergeCell ref="D13:F13"/>
    <mergeCell ref="D14:D15"/>
    <mergeCell ref="E14:G14"/>
    <mergeCell ref="A3:A18"/>
    <mergeCell ref="B3:G3"/>
    <mergeCell ref="B4:B18"/>
    <mergeCell ref="C4:G4"/>
    <mergeCell ref="C5:F5"/>
    <mergeCell ref="C6:F6"/>
    <mergeCell ref="C7:F7"/>
    <mergeCell ref="C8:F8"/>
    <mergeCell ref="C9:C12"/>
    <mergeCell ref="D9:F9"/>
    <mergeCell ref="C17:C18"/>
    <mergeCell ref="D17:F17"/>
    <mergeCell ref="D18:F18"/>
    <mergeCell ref="G9:G12"/>
    <mergeCell ref="D10:F10"/>
    <mergeCell ref="D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"/>
  <sheetViews>
    <sheetView topLeftCell="A4" workbookViewId="0">
      <selection activeCell="B4" sqref="B4:B21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66"/>
      <c r="AB1" s="66"/>
      <c r="AC1" s="66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'[1]4.1.1-1-A.'!$A$3</f>
        <v xml:space="preserve">1. </v>
      </c>
      <c r="B3" s="161" t="str">
        <f>'[1]4.1.1-1-A.'!$B$3</f>
        <v>Wdrożenie trzonu modelu zarządzania jakością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formatowany'!D11</f>
        <v>B</v>
      </c>
      <c r="C4" s="162" t="s">
        <v>223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35" customHeight="1">
      <c r="A6" s="144"/>
      <c r="B6" s="144"/>
      <c r="C6" s="164" t="str">
        <f>'Zakres przetargu'!$E11</f>
        <v>Procedura monitoringu strategicznego, taktycznego i operacyjnego celów finansowych, dydaktycznych i badawczych wraz z listą celów (produkt B2)</v>
      </c>
      <c r="D6" s="165"/>
      <c r="E6" s="165"/>
      <c r="F6" s="166"/>
      <c r="G6" s="62">
        <f>'Zakres przetargu'!G11</f>
        <v>1</v>
      </c>
    </row>
    <row r="7" spans="1:29" ht="25.35" customHeight="1">
      <c r="A7" s="144"/>
      <c r="B7" s="144"/>
      <c r="C7" s="164" t="str">
        <f>'Zakres przetargu'!$E12</f>
        <v>Szkolenie "Planowanie i monitoring oraz wdrożenie procedury monitoringu poziomu realizacji celów" (szkolenie SB1)</v>
      </c>
      <c r="D7" s="165"/>
      <c r="E7" s="165"/>
      <c r="F7" s="166"/>
      <c r="G7" s="62">
        <f>'Zakres przetargu'!G12</f>
        <v>16</v>
      </c>
    </row>
    <row r="8" spans="1:29">
      <c r="A8" s="144"/>
      <c r="B8" s="144"/>
      <c r="C8" s="164" t="str">
        <f>'Zakres przetargu'!$E13</f>
        <v>Szkolenie „Zarządzanie projektami” (szkolenie SB2)</v>
      </c>
      <c r="D8" s="165"/>
      <c r="E8" s="165"/>
      <c r="F8" s="166"/>
      <c r="G8" s="62">
        <f>'Zakres przetargu'!G13</f>
        <v>30</v>
      </c>
    </row>
    <row r="9" spans="1:29">
      <c r="A9" s="144"/>
      <c r="B9" s="144"/>
      <c r="C9" s="149" t="s">
        <v>207</v>
      </c>
      <c r="D9" s="150"/>
      <c r="E9" s="150"/>
      <c r="F9" s="151"/>
      <c r="G9" s="61" t="s">
        <v>206</v>
      </c>
    </row>
    <row r="10" spans="1:29">
      <c r="A10" s="144"/>
      <c r="B10" s="144"/>
      <c r="C10" s="144" t="s">
        <v>213</v>
      </c>
      <c r="D10" s="159" t="s">
        <v>214</v>
      </c>
      <c r="E10" s="167"/>
      <c r="F10" s="167"/>
      <c r="G10" s="62">
        <f>SUM(G13:G13)</f>
        <v>1</v>
      </c>
    </row>
    <row r="11" spans="1:29">
      <c r="A11" s="144"/>
      <c r="B11" s="144"/>
      <c r="C11" s="144"/>
      <c r="D11" s="148" t="s">
        <v>215</v>
      </c>
      <c r="E11" s="160" t="s">
        <v>216</v>
      </c>
      <c r="F11" s="160"/>
      <c r="G11" s="160"/>
    </row>
    <row r="12" spans="1:29">
      <c r="A12" s="144"/>
      <c r="B12" s="144"/>
      <c r="C12" s="144"/>
      <c r="D12" s="148"/>
      <c r="E12" s="62" t="s">
        <v>151</v>
      </c>
      <c r="F12" s="63" t="s">
        <v>217</v>
      </c>
      <c r="G12" s="62" t="s">
        <v>206</v>
      </c>
    </row>
    <row r="13" spans="1:29" ht="63" customHeight="1">
      <c r="A13" s="144"/>
      <c r="B13" s="144"/>
      <c r="C13" s="144"/>
      <c r="D13" s="68" t="str">
        <f>'Zakres przetargu'!$E$11</f>
        <v>Procedura monitoringu strategicznego, taktycznego i operacyjnego celów finansowych, dydaktycznych i badawczych wraz z listą celów (produkt B2)</v>
      </c>
      <c r="E13" s="69" t="s">
        <v>224</v>
      </c>
      <c r="F13" s="70" t="s">
        <v>225</v>
      </c>
      <c r="G13" s="62">
        <f>G6</f>
        <v>1</v>
      </c>
    </row>
    <row r="14" spans="1:29" ht="12.95" customHeight="1">
      <c r="A14" s="144"/>
      <c r="B14" s="144"/>
      <c r="C14" s="144" t="s">
        <v>220</v>
      </c>
      <c r="D14" s="159" t="s">
        <v>226</v>
      </c>
      <c r="E14" s="159"/>
      <c r="F14" s="159"/>
      <c r="G14" s="159"/>
      <c r="H14" s="159"/>
      <c r="I14" s="159"/>
      <c r="J14" s="159"/>
      <c r="K14" s="159"/>
    </row>
    <row r="15" spans="1:29" ht="14.25" customHeight="1">
      <c r="A15" s="144"/>
      <c r="B15" s="144"/>
      <c r="C15" s="144"/>
      <c r="D15" s="172" t="s">
        <v>227</v>
      </c>
      <c r="E15" s="168" t="s">
        <v>151</v>
      </c>
      <c r="F15" s="170" t="s">
        <v>217</v>
      </c>
      <c r="G15" s="174" t="s">
        <v>216</v>
      </c>
      <c r="H15" s="175"/>
      <c r="I15" s="175"/>
      <c r="J15" s="176" t="s">
        <v>228</v>
      </c>
      <c r="K15" s="176" t="s">
        <v>229</v>
      </c>
      <c r="AC15" s="57"/>
    </row>
    <row r="16" spans="1:29">
      <c r="A16" s="144"/>
      <c r="B16" s="144"/>
      <c r="C16" s="144"/>
      <c r="D16" s="173"/>
      <c r="E16" s="169"/>
      <c r="F16" s="171"/>
      <c r="G16" s="71" t="s">
        <v>230</v>
      </c>
      <c r="H16" s="72" t="s">
        <v>231</v>
      </c>
      <c r="I16" s="72" t="s">
        <v>232</v>
      </c>
      <c r="J16" s="177"/>
      <c r="K16" s="177"/>
      <c r="AC16" s="57"/>
    </row>
    <row r="17" spans="1:29" ht="52.35" customHeight="1">
      <c r="A17" s="144"/>
      <c r="B17" s="144"/>
      <c r="C17" s="144"/>
      <c r="D17" s="73" t="str">
        <f>'Zakres przetargu'!E12</f>
        <v>Szkolenie "Planowanie i monitoring oraz wdrożenie procedury monitoringu poziomu realizacji celów" (szkolenie SB1)</v>
      </c>
      <c r="E17" s="62" t="s">
        <v>233</v>
      </c>
      <c r="F17" s="65" t="s">
        <v>234</v>
      </c>
      <c r="G17" s="71">
        <v>16</v>
      </c>
      <c r="H17" s="74">
        <v>8</v>
      </c>
      <c r="I17" s="74">
        <v>190</v>
      </c>
      <c r="J17" s="74">
        <f>I17</f>
        <v>190</v>
      </c>
      <c r="K17" s="74">
        <f>I17*(G17/H17)</f>
        <v>380</v>
      </c>
      <c r="AC17" s="57"/>
    </row>
    <row r="18" spans="1:29" ht="52.35" customHeight="1">
      <c r="A18" s="144"/>
      <c r="B18" s="144"/>
      <c r="C18" s="144"/>
      <c r="D18" s="73" t="str">
        <f>'Zakres przetargu'!E13</f>
        <v>Szkolenie „Zarządzanie projektami” (szkolenie SB2)</v>
      </c>
      <c r="E18" s="62" t="s">
        <v>235</v>
      </c>
      <c r="F18" s="65" t="s">
        <v>236</v>
      </c>
      <c r="G18" s="71">
        <v>30</v>
      </c>
      <c r="H18" s="74">
        <v>2</v>
      </c>
      <c r="I18" s="74">
        <v>40</v>
      </c>
      <c r="J18" s="74">
        <f>I18</f>
        <v>40</v>
      </c>
      <c r="K18" s="74">
        <f>I18*(G18/H18)</f>
        <v>600</v>
      </c>
      <c r="AC18" s="57"/>
    </row>
    <row r="19" spans="1:29" ht="19.149999999999999" customHeight="1">
      <c r="A19" s="144"/>
      <c r="B19" s="144"/>
      <c r="C19" s="144"/>
      <c r="D19" s="148" t="s">
        <v>237</v>
      </c>
      <c r="E19" s="148"/>
      <c r="F19" s="148"/>
      <c r="G19" s="74">
        <f>SUM(G17:G18)</f>
        <v>46</v>
      </c>
      <c r="H19" s="74">
        <f>SUM(H17:H18)</f>
        <v>10</v>
      </c>
      <c r="I19" s="74">
        <f>SUM(I17:I18)</f>
        <v>230</v>
      </c>
      <c r="J19" s="74">
        <f t="shared" ref="J19:K19" si="0">SUM(J17:J18)</f>
        <v>230</v>
      </c>
      <c r="K19" s="74">
        <f t="shared" si="0"/>
        <v>980</v>
      </c>
    </row>
    <row r="20" spans="1:29" ht="19.149999999999999" customHeight="1">
      <c r="A20" s="144"/>
      <c r="B20" s="144"/>
      <c r="C20" s="144" t="s">
        <v>238</v>
      </c>
      <c r="D20" s="149" t="s">
        <v>221</v>
      </c>
      <c r="E20" s="150"/>
      <c r="F20" s="151"/>
      <c r="G20" s="62" t="s">
        <v>206</v>
      </c>
      <c r="H20" s="75"/>
      <c r="I20" s="75"/>
    </row>
    <row r="21" spans="1:29" ht="19.149999999999999" customHeight="1">
      <c r="A21" s="144"/>
      <c r="B21" s="144"/>
      <c r="C21" s="144"/>
      <c r="D21" s="154" t="s">
        <v>222</v>
      </c>
      <c r="E21" s="155"/>
      <c r="F21" s="156"/>
      <c r="G21" s="62">
        <v>1</v>
      </c>
      <c r="H21" s="75"/>
      <c r="I21" s="75"/>
    </row>
    <row r="22" spans="1:29">
      <c r="AA22" s="57"/>
      <c r="AB22" s="57"/>
    </row>
    <row r="23" spans="1:29">
      <c r="F23"/>
      <c r="G23"/>
      <c r="AA23" s="57"/>
      <c r="AB23" s="57"/>
    </row>
    <row r="24" spans="1:29">
      <c r="F24"/>
      <c r="G24"/>
      <c r="AA24" s="57"/>
      <c r="AB24" s="57"/>
    </row>
    <row r="25" spans="1:29">
      <c r="AA25" s="57"/>
      <c r="AB25" s="57"/>
    </row>
  </sheetData>
  <mergeCells count="25">
    <mergeCell ref="D21:F21"/>
    <mergeCell ref="E15:E16"/>
    <mergeCell ref="F15:F16"/>
    <mergeCell ref="C14:C19"/>
    <mergeCell ref="D14:K14"/>
    <mergeCell ref="D15:D16"/>
    <mergeCell ref="G15:I15"/>
    <mergeCell ref="J15:J16"/>
    <mergeCell ref="K15:K16"/>
    <mergeCell ref="A3:A21"/>
    <mergeCell ref="B3:G3"/>
    <mergeCell ref="B4:B21"/>
    <mergeCell ref="C4:G4"/>
    <mergeCell ref="C5:F5"/>
    <mergeCell ref="C6:F6"/>
    <mergeCell ref="C7:F7"/>
    <mergeCell ref="C8:F8"/>
    <mergeCell ref="C9:F9"/>
    <mergeCell ref="C10:C13"/>
    <mergeCell ref="D10:F10"/>
    <mergeCell ref="D11:D12"/>
    <mergeCell ref="E11:G11"/>
    <mergeCell ref="D19:F19"/>
    <mergeCell ref="C20:C21"/>
    <mergeCell ref="D20:F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'[1]4.1.1-1-A.'!$A$3</f>
        <v xml:space="preserve">1. </v>
      </c>
      <c r="B3" s="145" t="str">
        <f>'[1]4.1.1-1-A.'!$B$3</f>
        <v>Wdrożenie trzonu modelu zarządzania jakością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formatowany'!D14</f>
        <v>C</v>
      </c>
      <c r="C4" s="162" t="s">
        <v>239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>
      <c r="A6" s="144"/>
      <c r="B6" s="144"/>
      <c r="C6" s="148" t="str">
        <f>'Zakres przetargu'!E14</f>
        <v>Instrukcja obiegu dokumentów (produkt C1)</v>
      </c>
      <c r="D6" s="148"/>
      <c r="E6" s="148"/>
      <c r="F6" s="148"/>
      <c r="G6" s="62">
        <f>'Zakres przetargu'!G14</f>
        <v>1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>
      <c r="A7" s="144"/>
      <c r="B7" s="144"/>
      <c r="C7" s="148" t="str">
        <f>'Zakres przetargu'!E15</f>
        <v>Wdrożenie oprogramowania zarządzania dokumentacją i komunikacją (produkt C2)</v>
      </c>
      <c r="D7" s="148"/>
      <c r="E7" s="148"/>
      <c r="F7" s="148"/>
      <c r="G7" s="62">
        <f>'Zakres przetargu'!G15</f>
        <v>1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29" ht="25.15" customHeight="1">
      <c r="A8" s="144"/>
      <c r="B8" s="144"/>
      <c r="C8" s="164" t="str">
        <f>'Zakres przetargu'!E16</f>
        <v>Szkolenie z zakresu systemu obiegu dokumentów, przepływu informacji oraz użytkowania aplikacji informatycznej (szkolenie SC1)</v>
      </c>
      <c r="D8" s="165"/>
      <c r="E8" s="165"/>
      <c r="F8" s="166"/>
      <c r="G8" s="62">
        <f>'Zakres przetargu'!G16</f>
        <v>32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29" ht="12.75" customHeight="1">
      <c r="A9" s="144"/>
      <c r="B9" s="144"/>
      <c r="C9" s="164" t="str">
        <f>'Zakres przetargu'!E17</f>
        <v>Serwer dla systemu informatycznego i serwisu informacyjnego</v>
      </c>
      <c r="D9" s="165"/>
      <c r="E9" s="165"/>
      <c r="F9" s="166"/>
      <c r="G9" s="62">
        <f>'Zakres przetargu'!G17</f>
        <v>1</v>
      </c>
    </row>
    <row r="10" spans="1:29" ht="12.75" customHeight="1">
      <c r="A10" s="144"/>
      <c r="B10" s="144"/>
      <c r="C10" s="164" t="str">
        <f>'Zakres przetargu'!E18</f>
        <v>Serwer dla bazy danych</v>
      </c>
      <c r="D10" s="165"/>
      <c r="E10" s="165"/>
      <c r="F10" s="166"/>
      <c r="G10" s="62">
        <f>'Zakres przetargu'!G18</f>
        <v>1</v>
      </c>
    </row>
    <row r="11" spans="1:29" ht="12.75" customHeight="1">
      <c r="A11" s="144"/>
      <c r="B11" s="144"/>
      <c r="C11" s="164" t="str">
        <f>'Zakres przetargu'!E19</f>
        <v>Oprogramowanie systemowe (system operacyjny) serwera dla systemu informatycznego</v>
      </c>
      <c r="D11" s="165"/>
      <c r="E11" s="165"/>
      <c r="F11" s="166"/>
      <c r="G11" s="62">
        <f>'Zakres przetargu'!G19</f>
        <v>1</v>
      </c>
    </row>
    <row r="12" spans="1:29" ht="12.75" customHeight="1">
      <c r="A12" s="144"/>
      <c r="B12" s="144"/>
      <c r="C12" s="164" t="str">
        <f>'Zakres przetargu'!E20</f>
        <v>Oprogramowanie systemowe (system operacyjny) serwera dla bazy danych</v>
      </c>
      <c r="D12" s="165"/>
      <c r="E12" s="165"/>
      <c r="F12" s="166"/>
      <c r="G12" s="62">
        <f>'Zakres przetargu'!G20</f>
        <v>1</v>
      </c>
    </row>
    <row r="13" spans="1:29" ht="12.75" customHeight="1">
      <c r="A13" s="144"/>
      <c r="B13" s="144"/>
      <c r="C13" s="164" t="str">
        <f>'Zakres przetargu'!E21</f>
        <v xml:space="preserve">Oprogramowanie dostępowe do systemu informacyjnego i bazy danych </v>
      </c>
      <c r="D13" s="165"/>
      <c r="E13" s="165"/>
      <c r="F13" s="166"/>
      <c r="G13" s="62">
        <f>'Zakres przetargu'!G21</f>
        <v>1</v>
      </c>
    </row>
    <row r="14" spans="1:29" ht="12.75" customHeight="1">
      <c r="A14" s="144"/>
      <c r="B14" s="144"/>
      <c r="C14" s="164" t="str">
        <f>'Zakres przetargu'!E22</f>
        <v>Oprogramowanie bazy danych</v>
      </c>
      <c r="D14" s="165"/>
      <c r="E14" s="165"/>
      <c r="F14" s="166"/>
      <c r="G14" s="62">
        <f>'Zakres przetargu'!G22</f>
        <v>1</v>
      </c>
    </row>
    <row r="15" spans="1:29" ht="12.75" customHeight="1">
      <c r="A15" s="144"/>
      <c r="B15" s="144"/>
      <c r="C15" s="164" t="str">
        <f>'Zakres przetargu'!E23</f>
        <v xml:space="preserve"> Instalacja i konfiguracja oprogramowania na serwerach: systemu informatycznego i bazy danych</v>
      </c>
      <c r="D15" s="165"/>
      <c r="E15" s="165"/>
      <c r="F15" s="166"/>
      <c r="G15" s="62">
        <f>'Zakres przetargu'!G23</f>
        <v>1</v>
      </c>
    </row>
    <row r="16" spans="1:29" ht="12.75" customHeight="1">
      <c r="A16" s="144"/>
      <c r="B16" s="144"/>
      <c r="C16" s="164" t="str">
        <f>'Zakres przetargu'!D31</f>
        <v>Oprogramowanie zarządzania dokumentacją i komunikacją (system elektronicznego obiegu dokumentów)</v>
      </c>
      <c r="D16" s="165"/>
      <c r="E16" s="165"/>
      <c r="F16" s="166"/>
      <c r="G16" s="62">
        <f>'Zakres przetargu'!G31</f>
        <v>200</v>
      </c>
    </row>
    <row r="17" spans="1:29" ht="12.75" customHeight="1">
      <c r="A17" s="144"/>
      <c r="B17" s="144"/>
      <c r="C17" s="164" t="str">
        <f>'Zakres przetargu'!D32</f>
        <v>Oprogramowanie realizujące biznesowe funkcje zarządcze (zarządzanie przez jakość - pulpit menedżera) (BI)</v>
      </c>
      <c r="D17" s="165"/>
      <c r="E17" s="165"/>
      <c r="F17" s="166"/>
      <c r="G17" s="178">
        <f>'Zakres przetargu'!G32</f>
        <v>10</v>
      </c>
    </row>
    <row r="18" spans="1:29" ht="12.75" customHeight="1">
      <c r="A18" s="144"/>
      <c r="B18" s="144"/>
      <c r="C18" s="164" t="str">
        <f>'Zakres przetargu'!D33</f>
        <v>Ooprogramowanie realizujące biznesowe funkcje zarządzania ryzykiem (zarządzanie ryzykiem przedsięwzięć) (BI)</v>
      </c>
      <c r="D18" s="165"/>
      <c r="E18" s="165"/>
      <c r="F18" s="166"/>
      <c r="G18" s="169"/>
    </row>
    <row r="19" spans="1:29">
      <c r="A19" s="144"/>
      <c r="B19" s="144"/>
      <c r="C19" s="149" t="s">
        <v>207</v>
      </c>
      <c r="D19" s="150"/>
      <c r="E19" s="150"/>
      <c r="F19" s="151"/>
      <c r="G19" s="61" t="s">
        <v>206</v>
      </c>
    </row>
    <row r="20" spans="1:29">
      <c r="A20" s="144"/>
      <c r="B20" s="144"/>
      <c r="C20" s="144" t="s">
        <v>208</v>
      </c>
      <c r="D20" s="159" t="s">
        <v>214</v>
      </c>
      <c r="E20" s="167"/>
      <c r="F20" s="167"/>
      <c r="G20" s="62">
        <f>SUM(G23:G24)</f>
        <v>2</v>
      </c>
    </row>
    <row r="21" spans="1:29">
      <c r="A21" s="144"/>
      <c r="B21" s="144"/>
      <c r="C21" s="144"/>
      <c r="D21" s="148" t="s">
        <v>215</v>
      </c>
      <c r="E21" s="160" t="s">
        <v>216</v>
      </c>
      <c r="F21" s="160"/>
      <c r="G21" s="160"/>
    </row>
    <row r="22" spans="1:29">
      <c r="A22" s="144"/>
      <c r="B22" s="144"/>
      <c r="C22" s="144"/>
      <c r="D22" s="148"/>
      <c r="E22" s="62" t="s">
        <v>151</v>
      </c>
      <c r="F22" s="63" t="s">
        <v>217</v>
      </c>
      <c r="G22" s="62" t="s">
        <v>206</v>
      </c>
    </row>
    <row r="23" spans="1:29" ht="51.75" customHeight="1">
      <c r="A23" s="144"/>
      <c r="B23" s="144"/>
      <c r="C23" s="144"/>
      <c r="D23" s="73" t="str">
        <f>C6</f>
        <v>Instrukcja obiegu dokumentów (produkt C1)</v>
      </c>
      <c r="E23" s="62" t="s">
        <v>240</v>
      </c>
      <c r="F23" s="65" t="s">
        <v>241</v>
      </c>
      <c r="G23" s="62">
        <f>G6</f>
        <v>1</v>
      </c>
    </row>
    <row r="24" spans="1:29" ht="82.5" customHeight="1">
      <c r="A24" s="144"/>
      <c r="B24" s="144"/>
      <c r="C24" s="144"/>
      <c r="D24" s="73" t="str">
        <f>C7</f>
        <v>Wdrożenie oprogramowania zarządzania dokumentacją i komunikacją (produkt C2)</v>
      </c>
      <c r="E24" s="69" t="s">
        <v>242</v>
      </c>
      <c r="F24" s="70" t="s">
        <v>243</v>
      </c>
      <c r="G24" s="62">
        <f>G7</f>
        <v>1</v>
      </c>
    </row>
    <row r="25" spans="1:29" ht="12.95" customHeight="1">
      <c r="A25" s="144"/>
      <c r="B25" s="144"/>
      <c r="C25" s="179" t="s">
        <v>213</v>
      </c>
      <c r="D25" s="159" t="s">
        <v>226</v>
      </c>
      <c r="E25" s="159"/>
      <c r="F25" s="159"/>
      <c r="G25" s="159"/>
      <c r="H25" s="159"/>
      <c r="I25" s="159"/>
      <c r="J25" s="159"/>
      <c r="K25" s="159"/>
      <c r="AC25" s="57"/>
    </row>
    <row r="26" spans="1:29" ht="12.95" customHeight="1">
      <c r="A26" s="144"/>
      <c r="B26" s="144"/>
      <c r="C26" s="180"/>
      <c r="D26" s="172" t="s">
        <v>227</v>
      </c>
      <c r="E26" s="168" t="s">
        <v>151</v>
      </c>
      <c r="F26" s="170" t="s">
        <v>217</v>
      </c>
      <c r="G26" s="174" t="s">
        <v>216</v>
      </c>
      <c r="H26" s="175"/>
      <c r="I26" s="175"/>
      <c r="J26" s="176" t="s">
        <v>228</v>
      </c>
      <c r="K26" s="176" t="s">
        <v>229</v>
      </c>
      <c r="AC26" s="57"/>
    </row>
    <row r="27" spans="1:29">
      <c r="A27" s="144"/>
      <c r="B27" s="144"/>
      <c r="C27" s="180"/>
      <c r="D27" s="173"/>
      <c r="E27" s="169"/>
      <c r="F27" s="171"/>
      <c r="G27" s="71" t="s">
        <v>230</v>
      </c>
      <c r="H27" s="71" t="s">
        <v>231</v>
      </c>
      <c r="I27" s="71" t="s">
        <v>232</v>
      </c>
      <c r="J27" s="177"/>
      <c r="K27" s="177"/>
      <c r="AC27" s="57"/>
    </row>
    <row r="28" spans="1:29" ht="52.35" customHeight="1">
      <c r="A28" s="144"/>
      <c r="B28" s="144"/>
      <c r="C28" s="180"/>
      <c r="D28" s="73" t="str">
        <f>C8</f>
        <v>Szkolenie z zakresu systemu obiegu dokumentów, przepływu informacji oraz użytkowania aplikacji informatycznej (szkolenie SC1)</v>
      </c>
      <c r="E28" s="62" t="s">
        <v>244</v>
      </c>
      <c r="F28" s="65" t="s">
        <v>245</v>
      </c>
      <c r="G28" s="71">
        <v>32</v>
      </c>
      <c r="H28" s="74">
        <v>16</v>
      </c>
      <c r="I28" s="74">
        <v>380</v>
      </c>
      <c r="J28" s="74">
        <f>I28</f>
        <v>380</v>
      </c>
      <c r="K28" s="74">
        <f>I28*(G28/H28)</f>
        <v>760</v>
      </c>
      <c r="AC28" s="57"/>
    </row>
    <row r="29" spans="1:29" ht="19.149999999999999" customHeight="1">
      <c r="A29" s="144"/>
      <c r="B29" s="144"/>
      <c r="C29" s="152"/>
      <c r="D29" s="148" t="s">
        <v>237</v>
      </c>
      <c r="E29" s="148"/>
      <c r="F29" s="148"/>
      <c r="G29" s="74">
        <f>SUM(G28)</f>
        <v>32</v>
      </c>
      <c r="H29" s="74">
        <f>SUM(H28)</f>
        <v>16</v>
      </c>
      <c r="I29" s="74">
        <f>SUM(I28)</f>
        <v>380</v>
      </c>
      <c r="J29" s="74">
        <f t="shared" ref="J29:K29" si="0">SUM(J28)</f>
        <v>380</v>
      </c>
      <c r="K29" s="74">
        <f t="shared" si="0"/>
        <v>760</v>
      </c>
    </row>
    <row r="30" spans="1:29">
      <c r="A30" s="144"/>
      <c r="B30" s="144"/>
      <c r="C30" s="144" t="s">
        <v>220</v>
      </c>
      <c r="D30" s="159" t="s">
        <v>246</v>
      </c>
      <c r="E30" s="167"/>
      <c r="F30" s="167"/>
      <c r="G30" s="76"/>
      <c r="AA30" s="57"/>
      <c r="AB30" s="57"/>
    </row>
    <row r="31" spans="1:29">
      <c r="A31" s="144"/>
      <c r="B31" s="144"/>
      <c r="C31" s="144"/>
      <c r="D31" s="148" t="s">
        <v>247</v>
      </c>
      <c r="E31" s="160" t="s">
        <v>216</v>
      </c>
      <c r="F31" s="160"/>
      <c r="G31" s="160"/>
      <c r="AA31" s="57"/>
      <c r="AB31" s="57"/>
    </row>
    <row r="32" spans="1:29">
      <c r="A32" s="144"/>
      <c r="B32" s="144"/>
      <c r="C32" s="144"/>
      <c r="D32" s="148"/>
      <c r="E32" s="182" t="s">
        <v>217</v>
      </c>
      <c r="F32" s="183"/>
      <c r="G32" s="62" t="s">
        <v>206</v>
      </c>
      <c r="AA32" s="57"/>
      <c r="AB32" s="57"/>
    </row>
    <row r="33" spans="1:28" ht="36" customHeight="1">
      <c r="A33" s="144"/>
      <c r="B33" s="144"/>
      <c r="C33" s="144"/>
      <c r="D33" s="77" t="str">
        <f>C9</f>
        <v>Serwer dla systemu informatycznego i serwisu informacyjnego</v>
      </c>
      <c r="E33" s="181" t="s">
        <v>248</v>
      </c>
      <c r="F33" s="181"/>
      <c r="G33" s="62">
        <f t="shared" ref="G33:G41" si="1">G9</f>
        <v>1</v>
      </c>
      <c r="AA33" s="57"/>
      <c r="AB33" s="57"/>
    </row>
    <row r="34" spans="1:28" ht="36" customHeight="1">
      <c r="A34" s="144"/>
      <c r="B34" s="144"/>
      <c r="C34" s="144"/>
      <c r="D34" s="77" t="str">
        <f>C10</f>
        <v>Serwer dla bazy danych</v>
      </c>
      <c r="E34" s="181" t="s">
        <v>248</v>
      </c>
      <c r="F34" s="181"/>
      <c r="G34" s="62">
        <f t="shared" si="1"/>
        <v>1</v>
      </c>
      <c r="AA34" s="57"/>
      <c r="AB34" s="57"/>
    </row>
    <row r="35" spans="1:28" s="67" customFormat="1" ht="36" customHeight="1">
      <c r="A35" s="144"/>
      <c r="B35" s="144"/>
      <c r="C35" s="144"/>
      <c r="D35" s="77" t="str">
        <f>C11</f>
        <v>Oprogramowanie systemowe (system operacyjny) serwera dla systemu informatycznego</v>
      </c>
      <c r="E35" s="181" t="s">
        <v>249</v>
      </c>
      <c r="F35" s="181"/>
      <c r="G35" s="62">
        <f t="shared" si="1"/>
        <v>1</v>
      </c>
    </row>
    <row r="36" spans="1:28" s="67" customFormat="1" ht="36" customHeight="1">
      <c r="A36" s="144"/>
      <c r="B36" s="144"/>
      <c r="C36" s="144"/>
      <c r="D36" s="77" t="str">
        <f t="shared" ref="D36:D42" si="2">C12</f>
        <v>Oprogramowanie systemowe (system operacyjny) serwera dla bazy danych</v>
      </c>
      <c r="E36" s="181" t="s">
        <v>249</v>
      </c>
      <c r="F36" s="181"/>
      <c r="G36" s="62">
        <f t="shared" si="1"/>
        <v>1</v>
      </c>
    </row>
    <row r="37" spans="1:28" s="67" customFormat="1" ht="36" customHeight="1">
      <c r="A37" s="144"/>
      <c r="B37" s="144"/>
      <c r="C37" s="144"/>
      <c r="D37" s="77" t="str">
        <f t="shared" si="2"/>
        <v xml:space="preserve">Oprogramowanie dostępowe do systemu informacyjnego i bazy danych </v>
      </c>
      <c r="E37" s="181" t="s">
        <v>249</v>
      </c>
      <c r="F37" s="181"/>
      <c r="G37" s="62">
        <f t="shared" si="1"/>
        <v>1</v>
      </c>
    </row>
    <row r="38" spans="1:28" s="67" customFormat="1" ht="36" customHeight="1">
      <c r="A38" s="144"/>
      <c r="B38" s="144"/>
      <c r="C38" s="144"/>
      <c r="D38" s="77" t="str">
        <f t="shared" si="2"/>
        <v>Oprogramowanie bazy danych</v>
      </c>
      <c r="E38" s="181" t="s">
        <v>249</v>
      </c>
      <c r="F38" s="181"/>
      <c r="G38" s="62">
        <f t="shared" si="1"/>
        <v>1</v>
      </c>
    </row>
    <row r="39" spans="1:28" s="67" customFormat="1" ht="36" customHeight="1">
      <c r="A39" s="144"/>
      <c r="B39" s="144"/>
      <c r="C39" s="144"/>
      <c r="D39" s="77" t="str">
        <f t="shared" si="2"/>
        <v xml:space="preserve"> Instalacja i konfiguracja oprogramowania na serwerach: systemu informatycznego i bazy danych</v>
      </c>
      <c r="E39" s="181" t="s">
        <v>11</v>
      </c>
      <c r="F39" s="181"/>
      <c r="G39" s="62">
        <f t="shared" si="1"/>
        <v>1</v>
      </c>
    </row>
    <row r="40" spans="1:28" s="67" customFormat="1" ht="36" customHeight="1">
      <c r="A40" s="144"/>
      <c r="B40" s="144"/>
      <c r="C40" s="78"/>
      <c r="D40" s="77" t="str">
        <f t="shared" si="2"/>
        <v>Oprogramowanie zarządzania dokumentacją i komunikacją (system elektronicznego obiegu dokumentów)</v>
      </c>
      <c r="E40" s="181" t="s">
        <v>249</v>
      </c>
      <c r="F40" s="181"/>
      <c r="G40" s="62">
        <f t="shared" si="1"/>
        <v>200</v>
      </c>
    </row>
    <row r="41" spans="1:28" s="67" customFormat="1" ht="36" customHeight="1">
      <c r="A41" s="144"/>
      <c r="B41" s="144"/>
      <c r="C41" s="78"/>
      <c r="D41" s="77" t="str">
        <f t="shared" si="2"/>
        <v>Oprogramowanie realizujące biznesowe funkcje zarządcze (zarządzanie przez jakość - pulpit menedżera) (BI)</v>
      </c>
      <c r="E41" s="181" t="s">
        <v>249</v>
      </c>
      <c r="F41" s="181"/>
      <c r="G41" s="178">
        <f t="shared" si="1"/>
        <v>10</v>
      </c>
    </row>
    <row r="42" spans="1:28" s="67" customFormat="1" ht="36" customHeight="1">
      <c r="A42" s="144"/>
      <c r="B42" s="144"/>
      <c r="C42" s="78"/>
      <c r="D42" s="77" t="str">
        <f t="shared" si="2"/>
        <v>Ooprogramowanie realizujące biznesowe funkcje zarządzania ryzykiem (zarządzanie ryzykiem przedsięwzięć) (BI)</v>
      </c>
      <c r="E42" s="181" t="s">
        <v>249</v>
      </c>
      <c r="F42" s="181"/>
      <c r="G42" s="169"/>
    </row>
    <row r="43" spans="1:28" s="67" customFormat="1" ht="19.149999999999999" customHeight="1">
      <c r="A43" s="144"/>
      <c r="B43" s="144"/>
      <c r="C43" s="144" t="s">
        <v>238</v>
      </c>
      <c r="D43" s="149" t="s">
        <v>221</v>
      </c>
      <c r="E43" s="150"/>
      <c r="F43" s="151"/>
      <c r="G43" s="62" t="s">
        <v>206</v>
      </c>
      <c r="H43" s="75"/>
      <c r="I43" s="75"/>
    </row>
    <row r="44" spans="1:28" s="67" customFormat="1" ht="19.149999999999999" customHeight="1">
      <c r="A44" s="144"/>
      <c r="B44" s="144"/>
      <c r="C44" s="144"/>
      <c r="D44" s="154" t="s">
        <v>222</v>
      </c>
      <c r="E44" s="155"/>
      <c r="F44" s="156"/>
      <c r="G44" s="62">
        <v>1</v>
      </c>
      <c r="H44" s="75"/>
      <c r="I44" s="75"/>
    </row>
  </sheetData>
  <mergeCells count="52">
    <mergeCell ref="C43:C44"/>
    <mergeCell ref="D43:F43"/>
    <mergeCell ref="D44:F44"/>
    <mergeCell ref="E38:F38"/>
    <mergeCell ref="E39:F39"/>
    <mergeCell ref="E40:F40"/>
    <mergeCell ref="E41:F41"/>
    <mergeCell ref="G41:G42"/>
    <mergeCell ref="E42:F42"/>
    <mergeCell ref="C30:C39"/>
    <mergeCell ref="D30:F30"/>
    <mergeCell ref="D31:D32"/>
    <mergeCell ref="E31:G31"/>
    <mergeCell ref="E32:F32"/>
    <mergeCell ref="E33:F33"/>
    <mergeCell ref="E34:F34"/>
    <mergeCell ref="E35:F35"/>
    <mergeCell ref="E36:F36"/>
    <mergeCell ref="E37:F37"/>
    <mergeCell ref="C25:C29"/>
    <mergeCell ref="D25:K25"/>
    <mergeCell ref="D26:D27"/>
    <mergeCell ref="E26:E27"/>
    <mergeCell ref="F26:F27"/>
    <mergeCell ref="G26:I26"/>
    <mergeCell ref="J26:J27"/>
    <mergeCell ref="K26:K27"/>
    <mergeCell ref="D29:F29"/>
    <mergeCell ref="C17:F17"/>
    <mergeCell ref="G17:G18"/>
    <mergeCell ref="C18:F18"/>
    <mergeCell ref="C19:F19"/>
    <mergeCell ref="C20:C24"/>
    <mergeCell ref="D20:F20"/>
    <mergeCell ref="D21:D22"/>
    <mergeCell ref="E21:G21"/>
    <mergeCell ref="C16:F16"/>
    <mergeCell ref="A3:A44"/>
    <mergeCell ref="B3:G3"/>
    <mergeCell ref="B4:B44"/>
    <mergeCell ref="C4:G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32"/>
  <sheetViews>
    <sheetView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66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66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79" t="str">
        <f>'[1]4.1.1-1-A.'!$A$3</f>
        <v xml:space="preserve">1. </v>
      </c>
      <c r="B3" s="161" t="str">
        <f>'[1]4.1.1-1-A.'!$B$3</f>
        <v>Wdrożenie trzonu modelu zarządzania jakością</v>
      </c>
      <c r="C3" s="145"/>
      <c r="D3" s="145"/>
      <c r="E3" s="145"/>
      <c r="F3" s="145"/>
      <c r="G3" s="145"/>
      <c r="H3" s="66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80"/>
      <c r="B4" s="179" t="str">
        <f>'[1]Budzet aktualizacja formatowany'!$D$24</f>
        <v>D</v>
      </c>
      <c r="C4" s="162" t="s">
        <v>250</v>
      </c>
      <c r="D4" s="162"/>
      <c r="E4" s="162"/>
      <c r="F4" s="162"/>
      <c r="G4" s="162"/>
      <c r="H4" s="66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80"/>
      <c r="B5" s="180"/>
      <c r="C5" s="163" t="s">
        <v>205</v>
      </c>
      <c r="D5" s="163"/>
      <c r="E5" s="163"/>
      <c r="F5" s="163"/>
      <c r="G5" s="61" t="s">
        <v>206</v>
      </c>
      <c r="H5" s="66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15.75" customHeight="1">
      <c r="A6" s="180"/>
      <c r="B6" s="180"/>
      <c r="C6" s="148" t="str">
        <f>'Zakres przetargu'!E24</f>
        <v>Wdrożenie oprogramowania zarządzanie przez jakość - pulpit menedżera (produkt D1)</v>
      </c>
      <c r="D6" s="148"/>
      <c r="E6" s="148"/>
      <c r="F6" s="148"/>
      <c r="G6" s="62">
        <f>'Zakres przetargu'!G24</f>
        <v>2</v>
      </c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 ht="16.5" customHeight="1">
      <c r="A7" s="180"/>
      <c r="B7" s="180"/>
      <c r="C7" s="148" t="str">
        <f>'Zakres przetargu'!E25</f>
        <v>Wdrożenie modułu oprogramowania zarządzania ryzykiem przedsięwzięć (produkt D2)</v>
      </c>
      <c r="D7" s="148"/>
      <c r="E7" s="148"/>
      <c r="F7" s="148"/>
      <c r="G7" s="62">
        <f>'Zakres przetargu'!G25</f>
        <v>2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29" ht="25.15" customHeight="1">
      <c r="A8" s="180"/>
      <c r="B8" s="180"/>
      <c r="C8" s="148" t="str">
        <f>'Zakres przetargu'!E26</f>
        <v>Szkolenie „Wykorzystanie Balanced Scorecard w działalności uczelni" (szkolenie SD1)</v>
      </c>
      <c r="D8" s="148"/>
      <c r="E8" s="148"/>
      <c r="F8" s="148"/>
      <c r="G8" s="62">
        <f>'Zakres przetargu'!G26</f>
        <v>2</v>
      </c>
    </row>
    <row r="9" spans="1:29" ht="26.25" customHeight="1">
      <c r="A9" s="180"/>
      <c r="B9" s="180"/>
      <c r="C9" s="184" t="str">
        <f>'Zakres przetargu'!E27</f>
        <v>Szkolenie z zakresu obsługi oprogramowania "Zarządzanie przez jakość. Pulpit menedżera" (szkolenie SD2)</v>
      </c>
      <c r="D9" s="184"/>
      <c r="E9" s="184"/>
      <c r="F9" s="184"/>
      <c r="G9" s="62">
        <f>'Zakres przetargu'!G27</f>
        <v>2</v>
      </c>
    </row>
    <row r="10" spans="1:29" ht="26.25" customHeight="1">
      <c r="A10" s="180"/>
      <c r="B10" s="180"/>
      <c r="C10" s="184" t="str">
        <f>'Zakres przetargu'!E28</f>
        <v>Szkolenie z zakresu obsługi oprogramowania "Zarządzanie ryzykiem przedsięwzięć" (szkolenie SD3)</v>
      </c>
      <c r="D10" s="184"/>
      <c r="E10" s="184"/>
      <c r="F10" s="184"/>
      <c r="G10" s="62">
        <f>'Zakres przetargu'!G28</f>
        <v>16</v>
      </c>
    </row>
    <row r="11" spans="1:29" ht="26.25" customHeight="1">
      <c r="A11" s="180"/>
      <c r="B11" s="180"/>
      <c r="C11" s="184" t="str">
        <f>'Zakres przetargu'!D32</f>
        <v>Oprogramowanie realizujące biznesowe funkcje zarządcze (zarządzanie przez jakość - pulpit menedżera) (BI)</v>
      </c>
      <c r="D11" s="184"/>
      <c r="E11" s="184"/>
      <c r="F11" s="184"/>
      <c r="G11" s="185">
        <f>'Zakres przetargu'!G32</f>
        <v>10</v>
      </c>
    </row>
    <row r="12" spans="1:29" ht="26.25" customHeight="1">
      <c r="A12" s="180"/>
      <c r="B12" s="180"/>
      <c r="C12" s="184" t="str">
        <f>'Zakres przetargu'!D33</f>
        <v>Ooprogramowanie realizujące biznesowe funkcje zarządzania ryzykiem (zarządzanie ryzykiem przedsięwzięć) (BI)</v>
      </c>
      <c r="D12" s="184"/>
      <c r="E12" s="184"/>
      <c r="F12" s="184"/>
      <c r="G12" s="186"/>
    </row>
    <row r="13" spans="1:29" ht="15.75" customHeight="1">
      <c r="A13" s="180"/>
      <c r="B13" s="180"/>
      <c r="C13" s="149" t="s">
        <v>207</v>
      </c>
      <c r="D13" s="150"/>
      <c r="E13" s="150"/>
      <c r="F13" s="151"/>
      <c r="G13" s="61" t="s">
        <v>206</v>
      </c>
    </row>
    <row r="14" spans="1:29" ht="15.75" customHeight="1">
      <c r="A14" s="180"/>
      <c r="B14" s="180"/>
      <c r="C14" s="144" t="s">
        <v>208</v>
      </c>
      <c r="D14" s="159" t="s">
        <v>214</v>
      </c>
      <c r="E14" s="159"/>
      <c r="F14" s="159"/>
      <c r="G14" s="62">
        <f>SUM(G17:G18)</f>
        <v>2</v>
      </c>
    </row>
    <row r="15" spans="1:29">
      <c r="A15" s="180"/>
      <c r="B15" s="180"/>
      <c r="C15" s="144"/>
      <c r="D15" s="148" t="s">
        <v>215</v>
      </c>
      <c r="E15" s="160" t="s">
        <v>216</v>
      </c>
      <c r="F15" s="160"/>
      <c r="G15" s="160"/>
    </row>
    <row r="16" spans="1:29">
      <c r="A16" s="180"/>
      <c r="B16" s="180"/>
      <c r="C16" s="144"/>
      <c r="D16" s="148"/>
      <c r="E16" s="62" t="s">
        <v>151</v>
      </c>
      <c r="F16" s="63" t="s">
        <v>217</v>
      </c>
      <c r="G16" s="62" t="s">
        <v>206</v>
      </c>
    </row>
    <row r="17" spans="1:29" ht="76.5" customHeight="1">
      <c r="A17" s="180"/>
      <c r="B17" s="180"/>
      <c r="C17" s="144"/>
      <c r="D17" s="73" t="str">
        <f>C6</f>
        <v>Wdrożenie oprogramowania zarządzanie przez jakość - pulpit menedżera (produkt D1)</v>
      </c>
      <c r="E17" s="62" t="s">
        <v>251</v>
      </c>
      <c r="F17" s="65" t="s">
        <v>252</v>
      </c>
      <c r="G17" s="62">
        <v>1</v>
      </c>
    </row>
    <row r="18" spans="1:29" ht="51.75" customHeight="1">
      <c r="A18" s="180"/>
      <c r="B18" s="180"/>
      <c r="C18" s="144"/>
      <c r="D18" s="73" t="str">
        <f>C7</f>
        <v>Wdrożenie modułu oprogramowania zarządzania ryzykiem przedsięwzięć (produkt D2)</v>
      </c>
      <c r="E18" s="69" t="s">
        <v>253</v>
      </c>
      <c r="F18" s="70" t="s">
        <v>254</v>
      </c>
      <c r="G18" s="62">
        <v>1</v>
      </c>
    </row>
    <row r="19" spans="1:29" ht="12.95" customHeight="1">
      <c r="A19" s="180"/>
      <c r="B19" s="180"/>
      <c r="C19" s="179" t="s">
        <v>213</v>
      </c>
      <c r="D19" s="159" t="s">
        <v>226</v>
      </c>
      <c r="E19" s="159"/>
      <c r="F19" s="159"/>
      <c r="G19" s="159"/>
      <c r="H19" s="159"/>
      <c r="I19" s="159"/>
      <c r="J19" s="159"/>
      <c r="K19" s="159"/>
      <c r="AC19" s="57"/>
    </row>
    <row r="20" spans="1:29" ht="12.95" customHeight="1">
      <c r="A20" s="180"/>
      <c r="B20" s="180"/>
      <c r="C20" s="180"/>
      <c r="D20" s="172" t="s">
        <v>227</v>
      </c>
      <c r="E20" s="168" t="s">
        <v>151</v>
      </c>
      <c r="F20" s="170" t="s">
        <v>217</v>
      </c>
      <c r="G20" s="174" t="s">
        <v>216</v>
      </c>
      <c r="H20" s="175"/>
      <c r="I20" s="175"/>
      <c r="J20" s="176" t="s">
        <v>228</v>
      </c>
      <c r="K20" s="176" t="s">
        <v>229</v>
      </c>
      <c r="AC20" s="57"/>
    </row>
    <row r="21" spans="1:29">
      <c r="A21" s="180"/>
      <c r="B21" s="180"/>
      <c r="C21" s="180"/>
      <c r="D21" s="173"/>
      <c r="E21" s="169"/>
      <c r="F21" s="171"/>
      <c r="G21" s="71" t="s">
        <v>230</v>
      </c>
      <c r="H21" s="71" t="s">
        <v>231</v>
      </c>
      <c r="I21" s="71" t="s">
        <v>232</v>
      </c>
      <c r="J21" s="177"/>
      <c r="K21" s="177"/>
      <c r="AC21" s="57"/>
    </row>
    <row r="22" spans="1:29" ht="52.35" customHeight="1">
      <c r="A22" s="180"/>
      <c r="B22" s="180"/>
      <c r="C22" s="180"/>
      <c r="D22" s="73" t="str">
        <f>C8</f>
        <v>Szkolenie „Wykorzystanie Balanced Scorecard w działalności uczelni" (szkolenie SD1)</v>
      </c>
      <c r="E22" s="62" t="s">
        <v>255</v>
      </c>
      <c r="F22" s="65" t="s">
        <v>256</v>
      </c>
      <c r="G22" s="71">
        <v>2</v>
      </c>
      <c r="H22" s="74">
        <v>1</v>
      </c>
      <c r="I22" s="74">
        <v>13</v>
      </c>
      <c r="J22" s="74">
        <f>I22</f>
        <v>13</v>
      </c>
      <c r="K22" s="74">
        <f>I22*(G22/H22)</f>
        <v>26</v>
      </c>
      <c r="N22" s="57"/>
      <c r="AC22" s="57"/>
    </row>
    <row r="23" spans="1:29" ht="52.35" customHeight="1">
      <c r="A23" s="180"/>
      <c r="B23" s="180"/>
      <c r="C23" s="180"/>
      <c r="D23" s="73" t="str">
        <f>C9</f>
        <v>Szkolenie z zakresu obsługi oprogramowania "Zarządzanie przez jakość. Pulpit menedżera" (szkolenie SD2)</v>
      </c>
      <c r="E23" s="62" t="s">
        <v>257</v>
      </c>
      <c r="F23" s="65" t="s">
        <v>258</v>
      </c>
      <c r="G23" s="71">
        <v>2</v>
      </c>
      <c r="H23" s="74">
        <v>2</v>
      </c>
      <c r="I23" s="74">
        <v>53</v>
      </c>
      <c r="J23" s="74">
        <f t="shared" ref="J23:J24" si="0">I23</f>
        <v>53</v>
      </c>
      <c r="K23" s="74">
        <f t="shared" ref="K23:K24" si="1">I23*(G23/H23)</f>
        <v>53</v>
      </c>
      <c r="N23" s="57"/>
      <c r="AC23" s="57"/>
    </row>
    <row r="24" spans="1:29" ht="52.35" customHeight="1">
      <c r="A24" s="180"/>
      <c r="B24" s="180"/>
      <c r="C24" s="180"/>
      <c r="D24" s="73" t="str">
        <f>C10</f>
        <v>Szkolenie z zakresu obsługi oprogramowania "Zarządzanie ryzykiem przedsięwzięć" (szkolenie SD3)</v>
      </c>
      <c r="E24" s="62" t="s">
        <v>259</v>
      </c>
      <c r="F24" s="65" t="s">
        <v>260</v>
      </c>
      <c r="G24" s="71">
        <v>8</v>
      </c>
      <c r="H24" s="74">
        <v>4</v>
      </c>
      <c r="I24" s="74">
        <v>80</v>
      </c>
      <c r="J24" s="74">
        <f t="shared" si="0"/>
        <v>80</v>
      </c>
      <c r="K24" s="74">
        <f t="shared" si="1"/>
        <v>160</v>
      </c>
      <c r="N24" s="57"/>
      <c r="AC24" s="57"/>
    </row>
    <row r="25" spans="1:29" ht="19.149999999999999" customHeight="1">
      <c r="A25" s="180"/>
      <c r="B25" s="180"/>
      <c r="C25" s="152"/>
      <c r="D25" s="148" t="s">
        <v>237</v>
      </c>
      <c r="E25" s="148"/>
      <c r="F25" s="148"/>
      <c r="G25" s="74">
        <f>SUM(G22:G24)</f>
        <v>12</v>
      </c>
      <c r="H25" s="74">
        <f>SUM(H22:H24)</f>
        <v>7</v>
      </c>
      <c r="I25" s="74">
        <f>SUM(I22:I24)</f>
        <v>146</v>
      </c>
      <c r="J25" s="74">
        <f t="shared" ref="J25:K25" si="2">SUM(J22:J24)</f>
        <v>146</v>
      </c>
      <c r="K25" s="74">
        <f t="shared" si="2"/>
        <v>239</v>
      </c>
    </row>
    <row r="26" spans="1:29" ht="19.149999999999999" customHeight="1">
      <c r="A26" s="180"/>
      <c r="B26" s="180"/>
      <c r="C26" s="179" t="s">
        <v>220</v>
      </c>
      <c r="D26" s="187" t="s">
        <v>246</v>
      </c>
      <c r="E26" s="188"/>
      <c r="F26" s="189"/>
      <c r="G26" s="76"/>
      <c r="H26" s="75"/>
      <c r="I26" s="75"/>
    </row>
    <row r="27" spans="1:29" ht="19.149999999999999" customHeight="1">
      <c r="A27" s="180"/>
      <c r="B27" s="180"/>
      <c r="C27" s="180"/>
      <c r="D27" s="190" t="s">
        <v>247</v>
      </c>
      <c r="E27" s="191" t="s">
        <v>216</v>
      </c>
      <c r="F27" s="192"/>
      <c r="G27" s="193"/>
      <c r="H27" s="75"/>
      <c r="I27" s="75"/>
    </row>
    <row r="28" spans="1:29">
      <c r="A28" s="180"/>
      <c r="B28" s="180"/>
      <c r="C28" s="180"/>
      <c r="D28" s="173"/>
      <c r="E28" s="191" t="s">
        <v>217</v>
      </c>
      <c r="F28" s="193"/>
      <c r="G28" s="62" t="s">
        <v>206</v>
      </c>
    </row>
    <row r="29" spans="1:29" ht="36" customHeight="1">
      <c r="A29" s="180"/>
      <c r="B29" s="180"/>
      <c r="C29" s="180"/>
      <c r="D29" s="77" t="str">
        <f>C11</f>
        <v>Oprogramowanie realizujące biznesowe funkcje zarządcze (zarządzanie przez jakość - pulpit menedżera) (BI)</v>
      </c>
      <c r="E29" s="194" t="s">
        <v>249</v>
      </c>
      <c r="F29" s="195"/>
      <c r="G29" s="185">
        <f>G11</f>
        <v>10</v>
      </c>
      <c r="AA29" s="57"/>
      <c r="AB29" s="57"/>
    </row>
    <row r="30" spans="1:29" ht="48">
      <c r="A30" s="180"/>
      <c r="B30" s="180"/>
      <c r="C30" s="180"/>
      <c r="D30" s="77" t="str">
        <f>C12</f>
        <v>Ooprogramowanie realizujące biznesowe funkcje zarządzania ryzykiem (zarządzanie ryzykiem przedsięwzięć) (BI)</v>
      </c>
      <c r="E30" s="194" t="s">
        <v>249</v>
      </c>
      <c r="F30" s="195"/>
      <c r="G30" s="186"/>
      <c r="AA30" s="57"/>
      <c r="AB30" s="57"/>
    </row>
    <row r="31" spans="1:29">
      <c r="A31" s="180"/>
      <c r="B31" s="180"/>
      <c r="C31" s="144" t="s">
        <v>238</v>
      </c>
      <c r="D31" s="149" t="s">
        <v>221</v>
      </c>
      <c r="E31" s="150"/>
      <c r="F31" s="151"/>
      <c r="G31" s="62" t="s">
        <v>206</v>
      </c>
    </row>
    <row r="32" spans="1:29">
      <c r="A32" s="152"/>
      <c r="B32" s="152"/>
      <c r="C32" s="144"/>
      <c r="D32" s="154" t="s">
        <v>222</v>
      </c>
      <c r="E32" s="155"/>
      <c r="F32" s="156"/>
      <c r="G32" s="62">
        <v>1</v>
      </c>
    </row>
  </sheetData>
  <mergeCells count="38">
    <mergeCell ref="C31:C32"/>
    <mergeCell ref="D31:F31"/>
    <mergeCell ref="D32:F32"/>
    <mergeCell ref="C26:C30"/>
    <mergeCell ref="D26:F26"/>
    <mergeCell ref="D27:D28"/>
    <mergeCell ref="E27:G27"/>
    <mergeCell ref="E28:F28"/>
    <mergeCell ref="E29:F29"/>
    <mergeCell ref="G29:G30"/>
    <mergeCell ref="E30:F30"/>
    <mergeCell ref="D15:D16"/>
    <mergeCell ref="E15:G15"/>
    <mergeCell ref="C19:C25"/>
    <mergeCell ref="D19:K19"/>
    <mergeCell ref="D20:D21"/>
    <mergeCell ref="E20:E21"/>
    <mergeCell ref="F20:F21"/>
    <mergeCell ref="G20:I20"/>
    <mergeCell ref="J20:J21"/>
    <mergeCell ref="K20:K21"/>
    <mergeCell ref="D25:F25"/>
    <mergeCell ref="A3:A32"/>
    <mergeCell ref="B3:G3"/>
    <mergeCell ref="B4:B32"/>
    <mergeCell ref="C4:G4"/>
    <mergeCell ref="C5:F5"/>
    <mergeCell ref="C6:F6"/>
    <mergeCell ref="C7:F7"/>
    <mergeCell ref="C8:F8"/>
    <mergeCell ref="C9:F9"/>
    <mergeCell ref="C10:F10"/>
    <mergeCell ref="C11:F11"/>
    <mergeCell ref="G11:G12"/>
    <mergeCell ref="C12:F12"/>
    <mergeCell ref="C13:F13"/>
    <mergeCell ref="C14:C18"/>
    <mergeCell ref="D14:F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35"/>
  <sheetViews>
    <sheetView topLeftCell="A16"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'[1]Budzet aktualizacja formatowany'!$B$34</f>
        <v>2.</v>
      </c>
      <c r="B3" s="145" t="str">
        <f>'[1]Budzet aktualizacja formatowany'!$C$34</f>
        <v>Wdrożenie modułów zarządzania zasobami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formatowany'!$D$35</f>
        <v>E</v>
      </c>
      <c r="C4" s="162" t="s">
        <v>261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5" customHeight="1">
      <c r="A6" s="144"/>
      <c r="B6" s="144"/>
      <c r="C6" s="184" t="str">
        <f>'Zakres przetargu'!$E35</f>
        <v>Procedury budżetowania zadaniowego procesów, projektów i programów (produkt E1)</v>
      </c>
      <c r="D6" s="184"/>
      <c r="E6" s="184"/>
      <c r="F6" s="184"/>
      <c r="G6" s="62">
        <f>'Zakres przetargu'!G35</f>
        <v>1</v>
      </c>
    </row>
    <row r="7" spans="1:29" ht="25.9" customHeight="1">
      <c r="A7" s="144"/>
      <c r="B7" s="144"/>
      <c r="C7" s="184" t="str">
        <f>'Zakres przetargu'!$E36</f>
        <v>Procedury i techniki controllingu kosztów, płynności i efektywności (w tym kosztowej) procesów, projektów i programów (produkt E2)</v>
      </c>
      <c r="D7" s="184"/>
      <c r="E7" s="184"/>
      <c r="F7" s="184"/>
      <c r="G7" s="62">
        <f>'Zakres przetargu'!G36</f>
        <v>1</v>
      </c>
    </row>
    <row r="8" spans="1:29" ht="25.9" customHeight="1">
      <c r="A8" s="144"/>
      <c r="B8" s="144"/>
      <c r="C8" s="184" t="str">
        <f>'Zakres przetargu'!$E37</f>
        <v>Regulamin organizacyjny Biura Controllingu wraz z Księgą Raportów podstawowych (produkty E3, E4)</v>
      </c>
      <c r="D8" s="184"/>
      <c r="E8" s="184"/>
      <c r="F8" s="184"/>
      <c r="G8" s="62">
        <f>'Zakres przetargu'!G37</f>
        <v>1</v>
      </c>
    </row>
    <row r="9" spans="1:29" ht="26.25" customHeight="1">
      <c r="A9" s="144"/>
      <c r="B9" s="144"/>
      <c r="C9" s="184" t="str">
        <f>'Zakres przetargu'!$E38</f>
        <v>Wdrożenie modułu oprogramowania do planowania i controllingu finansowego kosztów (produkt E5)</v>
      </c>
      <c r="D9" s="184"/>
      <c r="E9" s="184"/>
      <c r="F9" s="184"/>
      <c r="G9" s="62">
        <f>'Zakres przetargu'!G38</f>
        <v>2</v>
      </c>
    </row>
    <row r="10" spans="1:29" ht="27" customHeight="1">
      <c r="A10" s="144"/>
      <c r="B10" s="144"/>
      <c r="C10" s="184" t="str">
        <f>'Zakres przetargu'!$E39</f>
        <v>Szkolenie "Zarządzanie finansami uczelni zorientowanej zadaniowo" (szkolenie SE1)</v>
      </c>
      <c r="D10" s="184"/>
      <c r="E10" s="184"/>
      <c r="F10" s="184"/>
      <c r="G10" s="62">
        <f>'Zakres przetargu'!G39</f>
        <v>2</v>
      </c>
    </row>
    <row r="11" spans="1:29" ht="25.9" customHeight="1">
      <c r="A11" s="144"/>
      <c r="B11" s="144"/>
      <c r="C11" s="184" t="str">
        <f>'Zakres przetargu'!$E40</f>
        <v>Szkolenie "Techniki planowania i contollingu finansowego zadań" (szkolenie SE2)</v>
      </c>
      <c r="D11" s="184"/>
      <c r="E11" s="184"/>
      <c r="F11" s="184"/>
      <c r="G11" s="62">
        <f>'Zakres przetargu'!G40</f>
        <v>12</v>
      </c>
    </row>
    <row r="12" spans="1:29" ht="25.9" customHeight="1">
      <c r="A12" s="144"/>
      <c r="B12" s="144"/>
      <c r="C12" s="184" t="str">
        <f>'Zakres przetargu'!$E41</f>
        <v>Szkolenie "Obsługa oprogramowania do planowania i controllingu finansowego zadań" (szkolenie SE3)</v>
      </c>
      <c r="D12" s="184"/>
      <c r="E12" s="184"/>
      <c r="F12" s="184"/>
      <c r="G12" s="62">
        <f>'Zakres przetargu'!G41</f>
        <v>16</v>
      </c>
    </row>
    <row r="13" spans="1:29" ht="25.9" customHeight="1">
      <c r="A13" s="144"/>
      <c r="B13" s="144"/>
      <c r="C13" s="198" t="str">
        <f>'Zakres przetargu'!D66</f>
        <v>Oprogramowanie do planowania i controllingu finansowego kosztów (ERP)</v>
      </c>
      <c r="D13" s="199"/>
      <c r="E13" s="199"/>
      <c r="F13" s="200"/>
      <c r="G13" s="62">
        <f>'Zakres przetargu'!G66</f>
        <v>20</v>
      </c>
      <c r="H13" s="201" t="s">
        <v>262</v>
      </c>
      <c r="I13" s="202"/>
      <c r="J13" s="202"/>
      <c r="K13" s="203"/>
    </row>
    <row r="14" spans="1:29">
      <c r="A14" s="144"/>
      <c r="B14" s="144"/>
      <c r="C14" s="204" t="s">
        <v>207</v>
      </c>
      <c r="D14" s="205"/>
      <c r="E14" s="205"/>
      <c r="F14" s="206"/>
      <c r="G14" s="61" t="s">
        <v>206</v>
      </c>
    </row>
    <row r="15" spans="1:29">
      <c r="A15" s="144"/>
      <c r="B15" s="144"/>
      <c r="C15" s="179" t="s">
        <v>208</v>
      </c>
      <c r="D15" s="159" t="s">
        <v>214</v>
      </c>
      <c r="E15" s="159"/>
      <c r="F15" s="159"/>
      <c r="G15" s="62">
        <f>SUM(G18:G22)</f>
        <v>5</v>
      </c>
    </row>
    <row r="16" spans="1:29">
      <c r="A16" s="144"/>
      <c r="B16" s="144"/>
      <c r="C16" s="180"/>
      <c r="D16" s="148" t="s">
        <v>215</v>
      </c>
      <c r="E16" s="160" t="s">
        <v>216</v>
      </c>
      <c r="F16" s="160"/>
      <c r="G16" s="160"/>
    </row>
    <row r="17" spans="1:29">
      <c r="A17" s="144"/>
      <c r="B17" s="144"/>
      <c r="C17" s="180"/>
      <c r="D17" s="148"/>
      <c r="E17" s="62" t="s">
        <v>151</v>
      </c>
      <c r="F17" s="63" t="s">
        <v>217</v>
      </c>
      <c r="G17" s="62" t="s">
        <v>206</v>
      </c>
    </row>
    <row r="18" spans="1:29" ht="51.75" customHeight="1">
      <c r="A18" s="144"/>
      <c r="B18" s="144"/>
      <c r="C18" s="180"/>
      <c r="D18" s="73" t="str">
        <f>C6</f>
        <v>Procedury budżetowania zadaniowego procesów, projektów i programów (produkt E1)</v>
      </c>
      <c r="E18" s="62" t="s">
        <v>263</v>
      </c>
      <c r="F18" s="65" t="s">
        <v>264</v>
      </c>
      <c r="G18" s="62">
        <v>1</v>
      </c>
    </row>
    <row r="19" spans="1:29" ht="61.5" customHeight="1">
      <c r="A19" s="144"/>
      <c r="B19" s="144"/>
      <c r="C19" s="180"/>
      <c r="D19" s="73" t="str">
        <f>C7</f>
        <v>Procedury i techniki controllingu kosztów, płynności i efektywności (w tym kosztowej) procesów, projektów i programów (produkt E2)</v>
      </c>
      <c r="E19" s="62" t="s">
        <v>265</v>
      </c>
      <c r="F19" s="70" t="s">
        <v>266</v>
      </c>
      <c r="G19" s="62">
        <v>1</v>
      </c>
    </row>
    <row r="20" spans="1:29" ht="33.75" customHeight="1">
      <c r="A20" s="144"/>
      <c r="B20" s="144"/>
      <c r="C20" s="180"/>
      <c r="D20" s="196" t="str">
        <f t="shared" ref="D20" si="0">C8</f>
        <v>Regulamin organizacyjny Biura Controllingu wraz z Księgą Raportów podstawowych (produkty E3, E4)</v>
      </c>
      <c r="E20" s="62" t="s">
        <v>267</v>
      </c>
      <c r="F20" s="70" t="s">
        <v>268</v>
      </c>
      <c r="G20" s="62">
        <v>1</v>
      </c>
    </row>
    <row r="21" spans="1:29" ht="37.5" customHeight="1">
      <c r="A21" s="144"/>
      <c r="B21" s="144"/>
      <c r="C21" s="180"/>
      <c r="D21" s="197"/>
      <c r="E21" s="62" t="s">
        <v>269</v>
      </c>
      <c r="F21" s="70" t="s">
        <v>270</v>
      </c>
      <c r="G21" s="62">
        <v>1</v>
      </c>
    </row>
    <row r="22" spans="1:29" ht="51.75" customHeight="1">
      <c r="A22" s="144"/>
      <c r="B22" s="144"/>
      <c r="C22" s="152"/>
      <c r="D22" s="73" t="str">
        <f>C9</f>
        <v>Wdrożenie modułu oprogramowania do planowania i controllingu finansowego kosztów (produkt E5)</v>
      </c>
      <c r="E22" s="62" t="s">
        <v>271</v>
      </c>
      <c r="F22" s="70" t="s">
        <v>272</v>
      </c>
      <c r="G22" s="62">
        <v>1</v>
      </c>
    </row>
    <row r="23" spans="1:29" ht="12.95" customHeight="1">
      <c r="A23" s="144"/>
      <c r="B23" s="144"/>
      <c r="C23" s="179" t="s">
        <v>213</v>
      </c>
      <c r="D23" s="159" t="s">
        <v>226</v>
      </c>
      <c r="E23" s="159"/>
      <c r="F23" s="159"/>
      <c r="G23" s="159"/>
      <c r="H23" s="159"/>
      <c r="I23" s="159"/>
      <c r="J23" s="159"/>
      <c r="K23" s="159"/>
      <c r="AC23" s="57"/>
    </row>
    <row r="24" spans="1:29" ht="12.95" customHeight="1">
      <c r="A24" s="144"/>
      <c r="B24" s="144"/>
      <c r="C24" s="180"/>
      <c r="D24" s="172" t="s">
        <v>227</v>
      </c>
      <c r="E24" s="168" t="s">
        <v>151</v>
      </c>
      <c r="F24" s="170" t="s">
        <v>217</v>
      </c>
      <c r="G24" s="174" t="s">
        <v>216</v>
      </c>
      <c r="H24" s="175"/>
      <c r="I24" s="175"/>
      <c r="J24" s="176" t="s">
        <v>228</v>
      </c>
      <c r="K24" s="176" t="s">
        <v>229</v>
      </c>
      <c r="AC24" s="57"/>
    </row>
    <row r="25" spans="1:29">
      <c r="A25" s="144"/>
      <c r="B25" s="144"/>
      <c r="C25" s="180"/>
      <c r="D25" s="173"/>
      <c r="E25" s="169"/>
      <c r="F25" s="171"/>
      <c r="G25" s="71" t="s">
        <v>230</v>
      </c>
      <c r="H25" s="71" t="s">
        <v>231</v>
      </c>
      <c r="I25" s="71" t="s">
        <v>232</v>
      </c>
      <c r="J25" s="177"/>
      <c r="K25" s="177"/>
      <c r="AC25" s="57"/>
    </row>
    <row r="26" spans="1:29" ht="45" customHeight="1">
      <c r="A26" s="144"/>
      <c r="B26" s="144"/>
      <c r="C26" s="180"/>
      <c r="D26" s="73" t="str">
        <f>C10</f>
        <v>Szkolenie "Zarządzanie finansami uczelni zorientowanej zadaniowo" (szkolenie SE1)</v>
      </c>
      <c r="E26" s="62" t="s">
        <v>273</v>
      </c>
      <c r="F26" s="65" t="s">
        <v>274</v>
      </c>
      <c r="G26" s="71">
        <v>2</v>
      </c>
      <c r="H26" s="71">
        <v>1</v>
      </c>
      <c r="I26" s="71">
        <v>18</v>
      </c>
      <c r="J26" s="74">
        <f>I26</f>
        <v>18</v>
      </c>
      <c r="K26" s="74">
        <f>I26*(G26/H26)</f>
        <v>36</v>
      </c>
      <c r="N26" s="57"/>
      <c r="AC26" s="57"/>
    </row>
    <row r="27" spans="1:29" ht="46.5" customHeight="1">
      <c r="A27" s="144"/>
      <c r="B27" s="144"/>
      <c r="C27" s="180"/>
      <c r="D27" s="73" t="str">
        <f t="shared" ref="D27:D28" si="1">C11</f>
        <v>Szkolenie "Techniki planowania i contollingu finansowego zadań" (szkolenie SE2)</v>
      </c>
      <c r="E27" s="62" t="s">
        <v>275</v>
      </c>
      <c r="F27" s="65" t="s">
        <v>276</v>
      </c>
      <c r="G27" s="71">
        <v>12</v>
      </c>
      <c r="H27" s="71">
        <v>4</v>
      </c>
      <c r="I27" s="71">
        <v>80</v>
      </c>
      <c r="J27" s="74">
        <f t="shared" ref="J27:J28" si="2">I27</f>
        <v>80</v>
      </c>
      <c r="K27" s="74">
        <f t="shared" ref="K27:K28" si="3">I27*(G27/H27)</f>
        <v>240</v>
      </c>
      <c r="N27" s="57"/>
      <c r="AC27" s="57"/>
    </row>
    <row r="28" spans="1:29" ht="52.35" customHeight="1">
      <c r="A28" s="144"/>
      <c r="B28" s="144"/>
      <c r="C28" s="180"/>
      <c r="D28" s="73" t="str">
        <f t="shared" si="1"/>
        <v>Szkolenie "Obsługa oprogramowania do planowania i controllingu finansowego zadań" (szkolenie SE3)</v>
      </c>
      <c r="E28" s="62" t="s">
        <v>277</v>
      </c>
      <c r="F28" s="65" t="s">
        <v>278</v>
      </c>
      <c r="G28" s="71">
        <v>16</v>
      </c>
      <c r="H28" s="71">
        <v>4</v>
      </c>
      <c r="I28" s="71">
        <v>80</v>
      </c>
      <c r="J28" s="74">
        <f t="shared" si="2"/>
        <v>80</v>
      </c>
      <c r="K28" s="74">
        <f t="shared" si="3"/>
        <v>320</v>
      </c>
      <c r="N28" s="57"/>
      <c r="AA28" s="57"/>
      <c r="AB28" s="57"/>
      <c r="AC28" s="57"/>
    </row>
    <row r="29" spans="1:29" ht="19.149999999999999" customHeight="1">
      <c r="A29" s="144"/>
      <c r="B29" s="144"/>
      <c r="C29" s="152"/>
      <c r="D29" s="148" t="s">
        <v>237</v>
      </c>
      <c r="E29" s="148"/>
      <c r="F29" s="148"/>
      <c r="G29" s="74">
        <f>SUM(G26:G28)</f>
        <v>30</v>
      </c>
      <c r="H29" s="71">
        <f>SUM(H26:H28)</f>
        <v>9</v>
      </c>
      <c r="I29" s="71">
        <f>SUM(I26:I28)</f>
        <v>178</v>
      </c>
      <c r="J29" s="74">
        <f t="shared" ref="J29:K29" si="4">SUM(J26:J28)</f>
        <v>178</v>
      </c>
      <c r="K29" s="74">
        <f t="shared" si="4"/>
        <v>596</v>
      </c>
      <c r="AA29" s="57"/>
      <c r="AB29" s="57"/>
    </row>
    <row r="30" spans="1:29" ht="19.149999999999999" customHeight="1">
      <c r="A30" s="144"/>
      <c r="B30" s="144"/>
      <c r="C30" s="179" t="s">
        <v>220</v>
      </c>
      <c r="D30" s="187" t="s">
        <v>246</v>
      </c>
      <c r="E30" s="188"/>
      <c r="F30" s="189"/>
      <c r="G30" s="76"/>
      <c r="H30" s="75"/>
      <c r="I30" s="75"/>
    </row>
    <row r="31" spans="1:29" ht="19.149999999999999" customHeight="1">
      <c r="A31" s="144"/>
      <c r="B31" s="144"/>
      <c r="C31" s="180"/>
      <c r="D31" s="190" t="s">
        <v>247</v>
      </c>
      <c r="E31" s="191" t="s">
        <v>216</v>
      </c>
      <c r="F31" s="192"/>
      <c r="G31" s="193"/>
      <c r="H31" s="75"/>
      <c r="I31" s="75"/>
    </row>
    <row r="32" spans="1:29">
      <c r="C32" s="180"/>
      <c r="D32" s="173"/>
      <c r="E32" s="191" t="s">
        <v>217</v>
      </c>
      <c r="F32" s="193"/>
      <c r="G32" s="62" t="s">
        <v>206</v>
      </c>
      <c r="AA32" s="57"/>
      <c r="AB32" s="57"/>
    </row>
    <row r="33" spans="3:11" ht="36" customHeight="1">
      <c r="C33" s="180"/>
      <c r="D33" s="77" t="str">
        <f>C13</f>
        <v>Oprogramowanie do planowania i controllingu finansowego kosztów (ERP)</v>
      </c>
      <c r="E33" s="194" t="s">
        <v>249</v>
      </c>
      <c r="F33" s="195"/>
      <c r="G33" s="80">
        <f>G13</f>
        <v>20</v>
      </c>
      <c r="H33" s="201" t="s">
        <v>262</v>
      </c>
      <c r="I33" s="202"/>
      <c r="J33" s="202"/>
      <c r="K33" s="203"/>
    </row>
    <row r="34" spans="3:11">
      <c r="C34" s="144" t="s">
        <v>238</v>
      </c>
      <c r="D34" s="149" t="s">
        <v>221</v>
      </c>
      <c r="E34" s="150"/>
      <c r="F34" s="151"/>
      <c r="G34" s="62" t="s">
        <v>206</v>
      </c>
    </row>
    <row r="35" spans="3:11">
      <c r="C35" s="144"/>
      <c r="D35" s="154" t="s">
        <v>222</v>
      </c>
      <c r="E35" s="155"/>
      <c r="F35" s="156"/>
      <c r="G35" s="62">
        <v>1</v>
      </c>
    </row>
  </sheetData>
  <mergeCells count="39">
    <mergeCell ref="H33:K33"/>
    <mergeCell ref="C34:C35"/>
    <mergeCell ref="D34:F34"/>
    <mergeCell ref="D35:F35"/>
    <mergeCell ref="C30:C33"/>
    <mergeCell ref="D30:F30"/>
    <mergeCell ref="D31:D32"/>
    <mergeCell ref="E31:G31"/>
    <mergeCell ref="E32:F32"/>
    <mergeCell ref="E33:F33"/>
    <mergeCell ref="C12:F12"/>
    <mergeCell ref="C13:F13"/>
    <mergeCell ref="H13:K13"/>
    <mergeCell ref="C14:F14"/>
    <mergeCell ref="C23:C29"/>
    <mergeCell ref="D23:K23"/>
    <mergeCell ref="D24:D25"/>
    <mergeCell ref="E24:E25"/>
    <mergeCell ref="F24:F25"/>
    <mergeCell ref="G24:I24"/>
    <mergeCell ref="J24:J25"/>
    <mergeCell ref="K24:K25"/>
    <mergeCell ref="D29:F29"/>
    <mergeCell ref="A3:A31"/>
    <mergeCell ref="B3:G3"/>
    <mergeCell ref="B4:B31"/>
    <mergeCell ref="C4:G4"/>
    <mergeCell ref="C5:F5"/>
    <mergeCell ref="C6:F6"/>
    <mergeCell ref="C7:F7"/>
    <mergeCell ref="C8:F8"/>
    <mergeCell ref="C9:F9"/>
    <mergeCell ref="C10:F10"/>
    <mergeCell ref="C15:C22"/>
    <mergeCell ref="D15:F15"/>
    <mergeCell ref="D16:D17"/>
    <mergeCell ref="E16:G16"/>
    <mergeCell ref="D20:D21"/>
    <mergeCell ref="C11:F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31"/>
  <sheetViews>
    <sheetView topLeftCell="A13"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66"/>
      <c r="AB1" s="66"/>
      <c r="AC1" s="66"/>
    </row>
    <row r="2" spans="1:29">
      <c r="H2" s="66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79" t="str">
        <f>'[1]Budzet aktualizacja formatowany'!$B$34</f>
        <v>2.</v>
      </c>
      <c r="B3" s="145" t="str">
        <f>'[1]Budzet aktualizacja formatowany'!$C$34</f>
        <v>Wdrożenie modułów zarządzania zasobami</v>
      </c>
      <c r="C3" s="145"/>
      <c r="D3" s="145"/>
      <c r="E3" s="145"/>
      <c r="F3" s="145"/>
      <c r="G3" s="145"/>
      <c r="H3" s="66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80"/>
      <c r="B4" s="179" t="str">
        <f>'[1]Budzet aktualizacja formatowany'!$D$42</f>
        <v>F</v>
      </c>
      <c r="C4" s="162" t="s">
        <v>279</v>
      </c>
      <c r="D4" s="162"/>
      <c r="E4" s="162"/>
      <c r="F4" s="162"/>
      <c r="G4" s="162"/>
      <c r="H4" s="66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80"/>
      <c r="B5" s="180"/>
      <c r="C5" s="163" t="s">
        <v>205</v>
      </c>
      <c r="D5" s="163"/>
      <c r="E5" s="163"/>
      <c r="F5" s="163"/>
      <c r="G5" s="61" t="s">
        <v>206</v>
      </c>
      <c r="H5" s="66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9" customHeight="1">
      <c r="A6" s="180"/>
      <c r="B6" s="180"/>
      <c r="C6" s="164" t="str">
        <f>'Zakres przetargu'!E42</f>
        <v>Szczegółowa procedura projektu i programu inwestycyjnego wraz z szablonami projektów inwestycyjnych (produkty F1, F2)</v>
      </c>
      <c r="D6" s="165"/>
      <c r="E6" s="165"/>
      <c r="F6" s="166"/>
      <c r="G6" s="62">
        <f>'Zakres przetargu'!G42</f>
        <v>1</v>
      </c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 ht="25.9" customHeight="1">
      <c r="A7" s="180"/>
      <c r="B7" s="180"/>
      <c r="C7" s="164" t="str">
        <f>'Zakres przetargu'!E43</f>
        <v>Wdrożenie modułu do inwentaryzacji majątku rzeczowego uczelni w oparciu o kody kreskowe (produkt F3)</v>
      </c>
      <c r="D7" s="165"/>
      <c r="E7" s="165"/>
      <c r="F7" s="166"/>
      <c r="G7" s="62">
        <f>'Zakres przetargu'!G43</f>
        <v>1</v>
      </c>
    </row>
    <row r="8" spans="1:29" ht="25.15" customHeight="1">
      <c r="A8" s="180"/>
      <c r="B8" s="180"/>
      <c r="C8" s="164" t="str">
        <f>'Zakres przetargu'!E44</f>
        <v>Szkolenie z zakresu obsługi "Oprogramowanie do inwentaryzacji majątku rzeczowego uczelni" (szkolenie SF1)</v>
      </c>
      <c r="D8" s="165"/>
      <c r="E8" s="165"/>
      <c r="F8" s="166"/>
      <c r="G8" s="62">
        <f>'Zakres przetargu'!G44</f>
        <v>1</v>
      </c>
    </row>
    <row r="9" spans="1:29" ht="29.25" customHeight="1">
      <c r="A9" s="180"/>
      <c r="B9" s="180"/>
      <c r="C9" s="164" t="str">
        <f>'Zakres przetargu'!E45</f>
        <v>Oprogramowanie do inwentaryzacji środków trwałych (majątku rzeczowego uczelni)</v>
      </c>
      <c r="D9" s="165"/>
      <c r="E9" s="165"/>
      <c r="F9" s="166"/>
      <c r="G9" s="62">
        <f>'Zakres przetargu'!G66</f>
        <v>20</v>
      </c>
      <c r="H9" s="201" t="s">
        <v>262</v>
      </c>
      <c r="I9" s="202"/>
      <c r="J9" s="202"/>
      <c r="K9" s="203"/>
    </row>
    <row r="10" spans="1:29" ht="15.75" customHeight="1">
      <c r="A10" s="180"/>
      <c r="B10" s="180"/>
      <c r="C10" s="164" t="str">
        <f>'Zakres przetargu'!E46</f>
        <v>Drukarki do etykiet</v>
      </c>
      <c r="D10" s="165"/>
      <c r="E10" s="165"/>
      <c r="F10" s="166"/>
      <c r="G10" s="62">
        <f>'Zakres przetargu'!G46</f>
        <v>1</v>
      </c>
    </row>
    <row r="11" spans="1:29" ht="16.5" customHeight="1">
      <c r="A11" s="180"/>
      <c r="B11" s="180"/>
      <c r="C11" s="164" t="str">
        <f>'Zakres przetargu'!E47</f>
        <v>Uządzenia do sczytywania kodów kreskowych</v>
      </c>
      <c r="D11" s="165"/>
      <c r="E11" s="165"/>
      <c r="F11" s="166"/>
      <c r="G11" s="62">
        <f>'Zakres przetargu'!G47</f>
        <v>2</v>
      </c>
    </row>
    <row r="12" spans="1:29">
      <c r="A12" s="180"/>
      <c r="B12" s="180"/>
      <c r="C12" s="149" t="s">
        <v>207</v>
      </c>
      <c r="D12" s="150"/>
      <c r="E12" s="150"/>
      <c r="F12" s="151"/>
      <c r="G12" s="61" t="s">
        <v>206</v>
      </c>
    </row>
    <row r="13" spans="1:29">
      <c r="A13" s="180"/>
      <c r="B13" s="180"/>
      <c r="C13" s="144" t="s">
        <v>208</v>
      </c>
      <c r="D13" s="159" t="s">
        <v>214</v>
      </c>
      <c r="E13" s="159"/>
      <c r="F13" s="159"/>
      <c r="G13" s="62">
        <f>SUM(G16:G18)</f>
        <v>3</v>
      </c>
    </row>
    <row r="14" spans="1:29">
      <c r="A14" s="180"/>
      <c r="B14" s="180"/>
      <c r="C14" s="144"/>
      <c r="D14" s="148" t="s">
        <v>215</v>
      </c>
      <c r="E14" s="160" t="s">
        <v>216</v>
      </c>
      <c r="F14" s="160"/>
      <c r="G14" s="160"/>
    </row>
    <row r="15" spans="1:29">
      <c r="A15" s="180"/>
      <c r="B15" s="180"/>
      <c r="C15" s="144"/>
      <c r="D15" s="148"/>
      <c r="E15" s="62" t="s">
        <v>151</v>
      </c>
      <c r="F15" s="63" t="s">
        <v>217</v>
      </c>
      <c r="G15" s="62" t="s">
        <v>206</v>
      </c>
    </row>
    <row r="16" spans="1:29" ht="37.5" customHeight="1">
      <c r="A16" s="180"/>
      <c r="B16" s="180"/>
      <c r="C16" s="144"/>
      <c r="D16" s="196" t="str">
        <f>C6</f>
        <v>Szczegółowa procedura projektu i programu inwestycyjnego wraz z szablonami projektów inwestycyjnych (produkty F1, F2)</v>
      </c>
      <c r="E16" s="62" t="s">
        <v>280</v>
      </c>
      <c r="F16" s="65" t="s">
        <v>281</v>
      </c>
      <c r="G16" s="62">
        <v>1</v>
      </c>
    </row>
    <row r="17" spans="1:29" ht="39.75" customHeight="1">
      <c r="A17" s="180"/>
      <c r="B17" s="180"/>
      <c r="C17" s="144"/>
      <c r="D17" s="197"/>
      <c r="E17" s="62" t="s">
        <v>282</v>
      </c>
      <c r="F17" s="70" t="s">
        <v>283</v>
      </c>
      <c r="G17" s="62">
        <v>1</v>
      </c>
    </row>
    <row r="18" spans="1:29" ht="51" customHeight="1">
      <c r="A18" s="180"/>
      <c r="B18" s="180"/>
      <c r="C18" s="144"/>
      <c r="D18" s="73" t="str">
        <f>C7</f>
        <v>Wdrożenie modułu do inwentaryzacji majątku rzeczowego uczelni w oparciu o kody kreskowe (produkt F3)</v>
      </c>
      <c r="E18" s="62" t="s">
        <v>284</v>
      </c>
      <c r="F18" s="70" t="s">
        <v>285</v>
      </c>
      <c r="G18" s="62">
        <v>1</v>
      </c>
    </row>
    <row r="19" spans="1:29" ht="12.95" customHeight="1">
      <c r="A19" s="180"/>
      <c r="B19" s="180"/>
      <c r="C19" s="179" t="s">
        <v>213</v>
      </c>
      <c r="D19" s="159" t="s">
        <v>226</v>
      </c>
      <c r="E19" s="159"/>
      <c r="F19" s="159"/>
      <c r="G19" s="159"/>
      <c r="H19" s="159"/>
      <c r="I19" s="159"/>
      <c r="J19" s="159"/>
      <c r="K19" s="159"/>
      <c r="AC19" s="57"/>
    </row>
    <row r="20" spans="1:29" ht="12.95" customHeight="1">
      <c r="A20" s="180"/>
      <c r="B20" s="180"/>
      <c r="C20" s="180"/>
      <c r="D20" s="172" t="s">
        <v>227</v>
      </c>
      <c r="E20" s="168" t="s">
        <v>151</v>
      </c>
      <c r="F20" s="170" t="s">
        <v>217</v>
      </c>
      <c r="G20" s="174" t="s">
        <v>216</v>
      </c>
      <c r="H20" s="175"/>
      <c r="I20" s="175"/>
      <c r="J20" s="176" t="s">
        <v>228</v>
      </c>
      <c r="K20" s="176" t="s">
        <v>229</v>
      </c>
      <c r="AC20" s="57"/>
    </row>
    <row r="21" spans="1:29">
      <c r="A21" s="180"/>
      <c r="B21" s="180"/>
      <c r="C21" s="180"/>
      <c r="D21" s="173"/>
      <c r="E21" s="169"/>
      <c r="F21" s="171"/>
      <c r="G21" s="71" t="s">
        <v>230</v>
      </c>
      <c r="H21" s="71" t="s">
        <v>231</v>
      </c>
      <c r="I21" s="71" t="s">
        <v>232</v>
      </c>
      <c r="J21" s="177"/>
      <c r="K21" s="177"/>
      <c r="AC21" s="57"/>
    </row>
    <row r="22" spans="1:29" ht="52.35" customHeight="1">
      <c r="A22" s="180"/>
      <c r="B22" s="180"/>
      <c r="C22" s="180"/>
      <c r="D22" s="73" t="str">
        <f>C8</f>
        <v>Szkolenie z zakresu obsługi "Oprogramowanie do inwentaryzacji majątku rzeczowego uczelni" (szkolenie SF1)</v>
      </c>
      <c r="E22" s="62" t="s">
        <v>286</v>
      </c>
      <c r="F22" s="65" t="s">
        <v>287</v>
      </c>
      <c r="G22" s="71">
        <v>1</v>
      </c>
      <c r="H22" s="71">
        <v>1</v>
      </c>
      <c r="I22" s="74">
        <v>10</v>
      </c>
      <c r="J22" s="74">
        <f>I22</f>
        <v>10</v>
      </c>
      <c r="K22" s="74">
        <f>I22*(G22/H22)</f>
        <v>10</v>
      </c>
      <c r="N22" s="57"/>
      <c r="AC22" s="57"/>
    </row>
    <row r="23" spans="1:29" ht="19.149999999999999" customHeight="1">
      <c r="A23" s="180"/>
      <c r="B23" s="180"/>
      <c r="C23" s="152"/>
      <c r="D23" s="148" t="s">
        <v>237</v>
      </c>
      <c r="E23" s="148"/>
      <c r="F23" s="148"/>
      <c r="G23" s="74">
        <f>SUM(G22:G22)</f>
        <v>1</v>
      </c>
      <c r="H23" s="71">
        <f>SUM(H22:H22)</f>
        <v>1</v>
      </c>
      <c r="I23" s="74">
        <f>SUM(I22:I22)</f>
        <v>10</v>
      </c>
      <c r="J23" s="74">
        <f t="shared" ref="J23:K23" si="0">SUM(J22:J22)</f>
        <v>10</v>
      </c>
      <c r="K23" s="74">
        <f t="shared" si="0"/>
        <v>10</v>
      </c>
    </row>
    <row r="24" spans="1:29">
      <c r="A24" s="180"/>
      <c r="B24" s="180"/>
      <c r="C24" s="144" t="s">
        <v>220</v>
      </c>
      <c r="D24" s="159" t="s">
        <v>246</v>
      </c>
      <c r="E24" s="159"/>
      <c r="F24" s="159"/>
      <c r="G24" s="76"/>
    </row>
    <row r="25" spans="1:29">
      <c r="A25" s="180"/>
      <c r="B25" s="180"/>
      <c r="C25" s="144"/>
      <c r="D25" s="148" t="s">
        <v>247</v>
      </c>
      <c r="E25" s="160" t="s">
        <v>216</v>
      </c>
      <c r="F25" s="160"/>
      <c r="G25" s="160"/>
    </row>
    <row r="26" spans="1:29">
      <c r="A26" s="180"/>
      <c r="B26" s="180"/>
      <c r="C26" s="144"/>
      <c r="D26" s="148"/>
      <c r="E26" s="182" t="s">
        <v>217</v>
      </c>
      <c r="F26" s="183"/>
      <c r="G26" s="62" t="s">
        <v>206</v>
      </c>
    </row>
    <row r="27" spans="1:29" ht="41.25" customHeight="1">
      <c r="A27" s="180"/>
      <c r="B27" s="180"/>
      <c r="C27" s="144"/>
      <c r="D27" s="73" t="str">
        <f>'Zakres przetargu'!D67</f>
        <v>Oprogramowanie do inwentaryzacji majątku rzeczowego uczelni w oparciu o kody kreskowe (ERP)</v>
      </c>
      <c r="E27" s="181" t="s">
        <v>249</v>
      </c>
      <c r="F27" s="181"/>
      <c r="G27" s="62">
        <f>G9</f>
        <v>20</v>
      </c>
      <c r="H27" s="201" t="s">
        <v>262</v>
      </c>
      <c r="I27" s="202"/>
      <c r="J27" s="202"/>
      <c r="K27" s="203"/>
      <c r="AA27" s="57"/>
      <c r="AB27" s="57"/>
    </row>
    <row r="28" spans="1:29" ht="27.2" customHeight="1">
      <c r="A28" s="180"/>
      <c r="B28" s="180"/>
      <c r="C28" s="144"/>
      <c r="D28" s="73" t="str">
        <f t="shared" ref="D28:D29" si="1">C10</f>
        <v>Drukarki do etykiet</v>
      </c>
      <c r="E28" s="181" t="s">
        <v>288</v>
      </c>
      <c r="F28" s="181"/>
      <c r="G28" s="62">
        <f t="shared" ref="G28:G29" si="2">G10</f>
        <v>1</v>
      </c>
      <c r="AA28" s="57"/>
      <c r="AB28" s="57"/>
    </row>
    <row r="29" spans="1:29" ht="27.2" customHeight="1">
      <c r="A29" s="180"/>
      <c r="B29" s="180"/>
      <c r="C29" s="144"/>
      <c r="D29" s="73" t="str">
        <f t="shared" si="1"/>
        <v>Uządzenia do sczytywania kodów kreskowych</v>
      </c>
      <c r="E29" s="181" t="s">
        <v>288</v>
      </c>
      <c r="F29" s="181"/>
      <c r="G29" s="62">
        <f t="shared" si="2"/>
        <v>2</v>
      </c>
      <c r="AA29" s="57"/>
      <c r="AB29" s="57"/>
    </row>
    <row r="30" spans="1:29" s="67" customFormat="1">
      <c r="A30" s="180"/>
      <c r="B30" s="180"/>
      <c r="C30" s="144" t="s">
        <v>238</v>
      </c>
      <c r="D30" s="149" t="s">
        <v>221</v>
      </c>
      <c r="E30" s="150"/>
      <c r="F30" s="151"/>
      <c r="G30" s="62" t="s">
        <v>206</v>
      </c>
    </row>
    <row r="31" spans="1:29" s="67" customFormat="1">
      <c r="A31" s="152"/>
      <c r="B31" s="152"/>
      <c r="C31" s="144"/>
      <c r="D31" s="154" t="s">
        <v>222</v>
      </c>
      <c r="E31" s="155"/>
      <c r="F31" s="156"/>
      <c r="G31" s="62">
        <v>1</v>
      </c>
    </row>
  </sheetData>
  <mergeCells count="39">
    <mergeCell ref="C30:C31"/>
    <mergeCell ref="D30:F30"/>
    <mergeCell ref="D31:F31"/>
    <mergeCell ref="K20:K21"/>
    <mergeCell ref="D23:F23"/>
    <mergeCell ref="C24:C29"/>
    <mergeCell ref="D24:F24"/>
    <mergeCell ref="D25:D26"/>
    <mergeCell ref="E25:G25"/>
    <mergeCell ref="E26:F26"/>
    <mergeCell ref="E27:F27"/>
    <mergeCell ref="H27:K27"/>
    <mergeCell ref="E28:F28"/>
    <mergeCell ref="E29:F29"/>
    <mergeCell ref="H9:K9"/>
    <mergeCell ref="C10:F10"/>
    <mergeCell ref="C11:F11"/>
    <mergeCell ref="C12:F12"/>
    <mergeCell ref="C13:C18"/>
    <mergeCell ref="D13:F13"/>
    <mergeCell ref="D14:D15"/>
    <mergeCell ref="E14:G14"/>
    <mergeCell ref="D16:D17"/>
    <mergeCell ref="A3:A31"/>
    <mergeCell ref="B3:G3"/>
    <mergeCell ref="B4:B31"/>
    <mergeCell ref="C4:G4"/>
    <mergeCell ref="C5:F5"/>
    <mergeCell ref="C6:F6"/>
    <mergeCell ref="C7:F7"/>
    <mergeCell ref="C8:F8"/>
    <mergeCell ref="C9:F9"/>
    <mergeCell ref="C19:C23"/>
    <mergeCell ref="D19:K19"/>
    <mergeCell ref="D20:D21"/>
    <mergeCell ref="E20:E21"/>
    <mergeCell ref="F20:F21"/>
    <mergeCell ref="G20:I20"/>
    <mergeCell ref="J20:J2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55"/>
  <sheetViews>
    <sheetView topLeftCell="A40" workbookViewId="0">
      <selection activeCell="K30" sqref="K30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'[1]Budzet aktualizacja formatowany'!$B$34</f>
        <v>2.</v>
      </c>
      <c r="B3" s="161" t="str">
        <f>'[1]Budzet aktualizacja formatowany'!$C$34</f>
        <v>Wdrożenie modułów zarządzania zasobami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formatowany'!$D$48</f>
        <v>G</v>
      </c>
      <c r="C4" s="162" t="s">
        <v>289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9" customHeight="1">
      <c r="A6" s="144"/>
      <c r="B6" s="144"/>
      <c r="C6" s="164" t="str">
        <f>'Zakres przetargu'!E48</f>
        <v>Procedura harmonogramowania i controllingu pracy (produkt G1)</v>
      </c>
      <c r="D6" s="165"/>
      <c r="E6" s="165"/>
      <c r="F6" s="166"/>
      <c r="G6" s="62">
        <f>'Zakres przetargu'!G48</f>
        <v>1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 ht="25.9" customHeight="1">
      <c r="A7" s="144"/>
      <c r="B7" s="144"/>
      <c r="C7" s="164" t="str">
        <f>'Zakres przetargu'!E49</f>
        <v>Wprowadzenie procedury pomiaru efektów pracy - zarządzanie przez cele (produkt G2)</v>
      </c>
      <c r="D7" s="165"/>
      <c r="E7" s="165"/>
      <c r="F7" s="166"/>
      <c r="G7" s="62">
        <f>'Zakres przetargu'!G49</f>
        <v>1</v>
      </c>
    </row>
    <row r="8" spans="1:29" ht="25.15" customHeight="1">
      <c r="A8" s="144"/>
      <c r="B8" s="144"/>
      <c r="C8" s="164" t="str">
        <f>'Zakres przetargu'!E50</f>
        <v>Instalacja rejestracji czasu pracy - rejestrator z komunikacją PC</v>
      </c>
      <c r="D8" s="165"/>
      <c r="E8" s="165"/>
      <c r="F8" s="166"/>
      <c r="G8" s="62">
        <f>'Zakres przetargu'!G50</f>
        <v>22</v>
      </c>
    </row>
    <row r="9" spans="1:29" ht="25.15" customHeight="1">
      <c r="A9" s="144"/>
      <c r="B9" s="144"/>
      <c r="C9" s="164" t="str">
        <f>'Zakres przetargu'!E51</f>
        <v>Instalacja rejestracji czasu pracy - czytnik zbliżeniowy</v>
      </c>
      <c r="D9" s="165"/>
      <c r="E9" s="165"/>
      <c r="F9" s="166"/>
      <c r="G9" s="62">
        <f>'Zakres przetargu'!G51</f>
        <v>22</v>
      </c>
    </row>
    <row r="10" spans="1:29" ht="25.15" customHeight="1">
      <c r="A10" s="144"/>
      <c r="B10" s="144"/>
      <c r="C10" s="164" t="str">
        <f>'Zakres przetargu'!E52</f>
        <v>Instalacja rejestracji czasu pracy - zasilanie z podtrzymaniem</v>
      </c>
      <c r="D10" s="165"/>
      <c r="E10" s="165"/>
      <c r="F10" s="166"/>
      <c r="G10" s="62">
        <f>'Zakres przetargu'!G52</f>
        <v>22</v>
      </c>
    </row>
    <row r="11" spans="1:29" ht="25.15" customHeight="1">
      <c r="A11" s="144"/>
      <c r="B11" s="144"/>
      <c r="C11" s="164" t="str">
        <f>'Zakres przetargu'!E53</f>
        <v>Instalacja rejestracji czasu pracy - montaż sprzętu</v>
      </c>
      <c r="D11" s="165"/>
      <c r="E11" s="165"/>
      <c r="F11" s="166"/>
      <c r="G11" s="62">
        <f>'Zakres przetargu'!G53</f>
        <v>22</v>
      </c>
    </row>
    <row r="12" spans="1:29" ht="25.15" customHeight="1">
      <c r="A12" s="144"/>
      <c r="B12" s="144"/>
      <c r="C12" s="164" t="str">
        <f>'Zakres przetargu'!E54</f>
        <v>Wdrożenie oprogramowania – elektroniczny rejestr czasu pracy (produkt G3)</v>
      </c>
      <c r="D12" s="165"/>
      <c r="E12" s="165"/>
      <c r="F12" s="166"/>
      <c r="G12" s="62">
        <f>'Zakres przetargu'!G54</f>
        <v>1</v>
      </c>
    </row>
    <row r="13" spans="1:29" ht="12.95" customHeight="1">
      <c r="A13" s="144"/>
      <c r="B13" s="144"/>
      <c r="C13" s="164" t="str">
        <f>'Zakres przetargu'!E55</f>
        <v>Wdrożenie oprogramowania do harmonogramowania i controllingu pracy (produkt G4)</v>
      </c>
      <c r="D13" s="165"/>
      <c r="E13" s="165"/>
      <c r="F13" s="166"/>
      <c r="G13" s="62">
        <f>'Zakres przetargu'!G55</f>
        <v>1</v>
      </c>
    </row>
    <row r="14" spans="1:29" ht="12.95" customHeight="1">
      <c r="A14" s="144"/>
      <c r="B14" s="144"/>
      <c r="C14" s="164" t="str">
        <f>'Zakres przetargu'!E56</f>
        <v>Wprowadzenie uzależnionego od efektów systemu wynagradzania - regulamin premiowania (produkt G5)</v>
      </c>
      <c r="D14" s="165"/>
      <c r="E14" s="165"/>
      <c r="F14" s="166"/>
      <c r="G14" s="62">
        <f>'Zakres przetargu'!G56</f>
        <v>1</v>
      </c>
    </row>
    <row r="15" spans="1:29" ht="12.95" customHeight="1">
      <c r="A15" s="144"/>
      <c r="B15" s="144"/>
      <c r="C15" s="164" t="str">
        <f>'Zakres przetargu'!E57</f>
        <v>Opisy stanowisk i ścieżek kariery zawodowej wraz z procedurami (produkt G6)</v>
      </c>
      <c r="D15" s="165"/>
      <c r="E15" s="165"/>
      <c r="F15" s="166"/>
      <c r="G15" s="62">
        <f>'Zakres przetargu'!G57</f>
        <v>1</v>
      </c>
    </row>
    <row r="16" spans="1:29" ht="12.95" customHeight="1">
      <c r="A16" s="144"/>
      <c r="B16" s="144"/>
      <c r="C16" s="164" t="str">
        <f>'Zakres przetargu'!E58</f>
        <v>System ocen pracowniczych wraz z procedurami (produkt G7)</v>
      </c>
      <c r="D16" s="165"/>
      <c r="E16" s="165"/>
      <c r="F16" s="166"/>
      <c r="G16" s="62">
        <f>'Zakres przetargu'!G58</f>
        <v>1</v>
      </c>
    </row>
    <row r="17" spans="1:28" ht="12.95" customHeight="1">
      <c r="A17" s="144"/>
      <c r="B17" s="144"/>
      <c r="C17" s="164" t="str">
        <f>'Zakres przetargu'!E59</f>
        <v>Szkolenie "Techniki planowania i controllingu pracy" (szkolenie SG1)</v>
      </c>
      <c r="D17" s="165"/>
      <c r="E17" s="165"/>
      <c r="F17" s="166"/>
      <c r="G17" s="62">
        <f>'Zakres przetargu'!G59</f>
        <v>16</v>
      </c>
    </row>
    <row r="18" spans="1:28" ht="25.9" customHeight="1">
      <c r="A18" s="144"/>
      <c r="B18" s="144"/>
      <c r="C18" s="164" t="str">
        <f>'Zakres przetargu'!E60</f>
        <v>Szkolenie z zakresu obsługi oprogramowania do harmonogramowania i controllingu pracy (szkolenie SG2)</v>
      </c>
      <c r="D18" s="165"/>
      <c r="E18" s="165"/>
      <c r="F18" s="166"/>
      <c r="G18" s="62">
        <f>'Zakres przetargu'!G60</f>
        <v>24</v>
      </c>
    </row>
    <row r="19" spans="1:28" ht="12.95" customHeight="1">
      <c r="A19" s="144"/>
      <c r="B19" s="144"/>
      <c r="C19" s="164" t="str">
        <f>'Zakres przetargu'!E61</f>
        <v>Szkolenie "Prowadzenie oceny pracowniczej" (szkolenie SG3)</v>
      </c>
      <c r="D19" s="165"/>
      <c r="E19" s="165"/>
      <c r="F19" s="166"/>
      <c r="G19" s="62">
        <f>'Zakres przetargu'!G61</f>
        <v>4</v>
      </c>
    </row>
    <row r="20" spans="1:28" ht="12.95" customHeight="1">
      <c r="A20" s="144"/>
      <c r="B20" s="144"/>
      <c r="C20" s="164" t="str">
        <f>'Zakres przetargu'!E62</f>
        <v>Szkolenie z zakresu obsługi oprogramowania ewidencji czasu pracy (szkolenie SG4)</v>
      </c>
      <c r="D20" s="165"/>
      <c r="E20" s="165"/>
      <c r="F20" s="166"/>
      <c r="G20" s="62">
        <f>'Zakres przetargu'!G62</f>
        <v>1</v>
      </c>
    </row>
    <row r="21" spans="1:28" ht="12.95" customHeight="1">
      <c r="A21" s="144"/>
      <c r="B21" s="144"/>
      <c r="C21" s="198" t="str">
        <f>'Zakres przetargu'!D68</f>
        <v>Oprogramowanie do elektronicznej rejestracji czasu pracy</v>
      </c>
      <c r="D21" s="199"/>
      <c r="E21" s="199"/>
      <c r="F21" s="200"/>
      <c r="G21" s="62">
        <v>1</v>
      </c>
    </row>
    <row r="22" spans="1:28" ht="30" customHeight="1">
      <c r="A22" s="144"/>
      <c r="B22" s="144"/>
      <c r="C22" s="198" t="str">
        <f>'Zakres przetargu'!D69</f>
        <v>Oprogramowanie do harmonogramowania i controllingu pracy (ERP)</v>
      </c>
      <c r="D22" s="199"/>
      <c r="E22" s="199"/>
      <c r="F22" s="200"/>
      <c r="G22" s="62">
        <f>'Zakres przetargu'!G66</f>
        <v>20</v>
      </c>
      <c r="H22" s="201" t="s">
        <v>262</v>
      </c>
      <c r="I22" s="202"/>
      <c r="J22" s="202"/>
      <c r="K22" s="203"/>
    </row>
    <row r="23" spans="1:28">
      <c r="A23" s="144"/>
      <c r="B23" s="144"/>
      <c r="C23" s="149" t="s">
        <v>207</v>
      </c>
      <c r="D23" s="150"/>
      <c r="E23" s="150"/>
      <c r="F23" s="151"/>
      <c r="G23" s="61" t="s">
        <v>206</v>
      </c>
    </row>
    <row r="24" spans="1:28">
      <c r="A24" s="144"/>
      <c r="B24" s="144"/>
      <c r="C24" s="179" t="s">
        <v>208</v>
      </c>
      <c r="D24" s="159" t="s">
        <v>214</v>
      </c>
      <c r="E24" s="159"/>
      <c r="F24" s="159"/>
      <c r="G24" s="62">
        <f>SUM(G27:G33)</f>
        <v>7</v>
      </c>
    </row>
    <row r="25" spans="1:28">
      <c r="A25" s="144"/>
      <c r="B25" s="144"/>
      <c r="C25" s="180"/>
      <c r="D25" s="148" t="s">
        <v>215</v>
      </c>
      <c r="E25" s="160" t="s">
        <v>216</v>
      </c>
      <c r="F25" s="160"/>
      <c r="G25" s="160"/>
    </row>
    <row r="26" spans="1:28">
      <c r="A26" s="144"/>
      <c r="B26" s="144"/>
      <c r="C26" s="180"/>
      <c r="D26" s="148"/>
      <c r="E26" s="62" t="s">
        <v>151</v>
      </c>
      <c r="F26" s="63" t="s">
        <v>217</v>
      </c>
      <c r="G26" s="62" t="s">
        <v>206</v>
      </c>
    </row>
    <row r="27" spans="1:28" ht="51.75" customHeight="1">
      <c r="A27" s="144"/>
      <c r="B27" s="144"/>
      <c r="C27" s="180"/>
      <c r="D27" s="81" t="str">
        <f>C6</f>
        <v>Procedura harmonogramowania i controllingu pracy (produkt G1)</v>
      </c>
      <c r="E27" s="62" t="s">
        <v>290</v>
      </c>
      <c r="F27" s="65" t="s">
        <v>291</v>
      </c>
      <c r="G27" s="62">
        <v>1</v>
      </c>
    </row>
    <row r="28" spans="1:28" ht="51.75" customHeight="1">
      <c r="A28" s="144"/>
      <c r="B28" s="144"/>
      <c r="C28" s="180"/>
      <c r="D28" s="81" t="str">
        <f>C7</f>
        <v>Wprowadzenie procedury pomiaru efektów pracy - zarządzanie przez cele (produkt G2)</v>
      </c>
      <c r="E28" s="62" t="s">
        <v>292</v>
      </c>
      <c r="F28" s="70" t="s">
        <v>293</v>
      </c>
      <c r="G28" s="62">
        <v>1</v>
      </c>
    </row>
    <row r="29" spans="1:28" ht="57.75" customHeight="1">
      <c r="A29" s="144"/>
      <c r="B29" s="144"/>
      <c r="C29" s="180"/>
      <c r="D29" s="81" t="str">
        <f>C12</f>
        <v>Wdrożenie oprogramowania – elektroniczny rejestr czasu pracy (produkt G3)</v>
      </c>
      <c r="E29" s="62" t="s">
        <v>294</v>
      </c>
      <c r="F29" s="70" t="s">
        <v>295</v>
      </c>
      <c r="G29" s="62">
        <v>1</v>
      </c>
      <c r="AA29" s="57"/>
      <c r="AB29" s="57"/>
    </row>
    <row r="30" spans="1:28" ht="64.5" customHeight="1">
      <c r="A30" s="144"/>
      <c r="B30" s="144"/>
      <c r="C30" s="180"/>
      <c r="D30" s="81" t="str">
        <f t="shared" ref="D30:D33" si="0">C13</f>
        <v>Wdrożenie oprogramowania do harmonogramowania i controllingu pracy (produkt G4)</v>
      </c>
      <c r="E30" s="62" t="s">
        <v>296</v>
      </c>
      <c r="F30" s="70" t="s">
        <v>297</v>
      </c>
      <c r="G30" s="62">
        <v>1</v>
      </c>
      <c r="AA30" s="57"/>
      <c r="AB30" s="57"/>
    </row>
    <row r="31" spans="1:28" ht="51.75" customHeight="1">
      <c r="A31" s="144"/>
      <c r="B31" s="144"/>
      <c r="C31" s="180"/>
      <c r="D31" s="81" t="str">
        <f t="shared" si="0"/>
        <v>Wprowadzenie uzależnionego od efektów systemu wynagradzania - regulamin premiowania (produkt G5)</v>
      </c>
      <c r="E31" s="62" t="s">
        <v>298</v>
      </c>
      <c r="F31" s="70" t="s">
        <v>299</v>
      </c>
      <c r="G31" s="62">
        <v>1</v>
      </c>
      <c r="AA31" s="57"/>
      <c r="AB31" s="57"/>
    </row>
    <row r="32" spans="1:28" ht="51.75" customHeight="1">
      <c r="A32" s="144"/>
      <c r="B32" s="144"/>
      <c r="C32" s="180"/>
      <c r="D32" s="81" t="str">
        <f t="shared" si="0"/>
        <v>Opisy stanowisk i ścieżek kariery zawodowej wraz z procedurami (produkt G6)</v>
      </c>
      <c r="E32" s="62" t="s">
        <v>300</v>
      </c>
      <c r="F32" s="70" t="s">
        <v>301</v>
      </c>
      <c r="G32" s="62">
        <v>1</v>
      </c>
      <c r="AA32" s="57"/>
      <c r="AB32" s="57"/>
    </row>
    <row r="33" spans="1:29" ht="51.75" customHeight="1">
      <c r="A33" s="144"/>
      <c r="B33" s="144"/>
      <c r="C33" s="152"/>
      <c r="D33" s="81" t="str">
        <f t="shared" si="0"/>
        <v>System ocen pracowniczych wraz z procedurami (produkt G7)</v>
      </c>
      <c r="E33" s="62" t="s">
        <v>302</v>
      </c>
      <c r="F33" s="70" t="s">
        <v>303</v>
      </c>
      <c r="G33" s="62">
        <v>1</v>
      </c>
      <c r="AA33" s="57"/>
      <c r="AB33" s="57"/>
    </row>
    <row r="34" spans="1:29" ht="12.95" customHeight="1">
      <c r="A34" s="144"/>
      <c r="B34" s="144"/>
      <c r="C34" s="179" t="s">
        <v>213</v>
      </c>
      <c r="D34" s="159" t="s">
        <v>226</v>
      </c>
      <c r="E34" s="159"/>
      <c r="F34" s="159"/>
      <c r="G34" s="159"/>
      <c r="H34" s="159"/>
      <c r="I34" s="159"/>
      <c r="J34" s="159"/>
      <c r="K34" s="159"/>
      <c r="AC34" s="57"/>
    </row>
    <row r="35" spans="1:29" ht="12.95" customHeight="1">
      <c r="A35" s="144"/>
      <c r="B35" s="144"/>
      <c r="C35" s="180"/>
      <c r="D35" s="172" t="s">
        <v>227</v>
      </c>
      <c r="E35" s="168" t="s">
        <v>151</v>
      </c>
      <c r="F35" s="170" t="s">
        <v>217</v>
      </c>
      <c r="G35" s="174" t="s">
        <v>216</v>
      </c>
      <c r="H35" s="175"/>
      <c r="I35" s="175"/>
      <c r="J35" s="176" t="s">
        <v>228</v>
      </c>
      <c r="K35" s="176" t="s">
        <v>229</v>
      </c>
      <c r="AC35" s="57"/>
    </row>
    <row r="36" spans="1:29">
      <c r="A36" s="144"/>
      <c r="B36" s="144"/>
      <c r="C36" s="180"/>
      <c r="D36" s="173"/>
      <c r="E36" s="169"/>
      <c r="F36" s="171"/>
      <c r="G36" s="71" t="s">
        <v>230</v>
      </c>
      <c r="H36" s="74" t="s">
        <v>231</v>
      </c>
      <c r="I36" s="74" t="s">
        <v>232</v>
      </c>
      <c r="J36" s="177"/>
      <c r="K36" s="177"/>
      <c r="AC36" s="57"/>
    </row>
    <row r="37" spans="1:29" ht="52.35" customHeight="1">
      <c r="A37" s="144"/>
      <c r="B37" s="144"/>
      <c r="C37" s="180"/>
      <c r="D37" s="73" t="str">
        <f>C17</f>
        <v>Szkolenie "Techniki planowania i controllingu pracy" (szkolenie SG1)</v>
      </c>
      <c r="E37" s="62" t="s">
        <v>304</v>
      </c>
      <c r="F37" s="70" t="s">
        <v>305</v>
      </c>
      <c r="G37" s="71">
        <v>16</v>
      </c>
      <c r="H37" s="71">
        <v>8</v>
      </c>
      <c r="I37" s="74">
        <v>190</v>
      </c>
      <c r="J37" s="74">
        <f>I37</f>
        <v>190</v>
      </c>
      <c r="K37" s="74">
        <f>I37*(G37/H37)</f>
        <v>380</v>
      </c>
      <c r="N37" s="57"/>
      <c r="AC37" s="57"/>
    </row>
    <row r="38" spans="1:29" ht="52.35" customHeight="1">
      <c r="A38" s="144"/>
      <c r="B38" s="144"/>
      <c r="C38" s="180"/>
      <c r="D38" s="73" t="str">
        <f t="shared" ref="D38:D40" si="1">C18</f>
        <v>Szkolenie z zakresu obsługi oprogramowania do harmonogramowania i controllingu pracy (szkolenie SG2)</v>
      </c>
      <c r="E38" s="62" t="s">
        <v>306</v>
      </c>
      <c r="F38" s="70" t="s">
        <v>307</v>
      </c>
      <c r="G38" s="71">
        <v>24</v>
      </c>
      <c r="H38" s="71">
        <v>8</v>
      </c>
      <c r="I38" s="74">
        <v>53</v>
      </c>
      <c r="J38" s="74">
        <f t="shared" ref="J38:J40" si="2">I38</f>
        <v>53</v>
      </c>
      <c r="K38" s="74">
        <f t="shared" ref="K38:K40" si="3">I38*(G38/H38)</f>
        <v>159</v>
      </c>
      <c r="N38" s="57"/>
      <c r="AC38" s="57"/>
    </row>
    <row r="39" spans="1:29" ht="52.35" customHeight="1">
      <c r="A39" s="144"/>
      <c r="B39" s="144"/>
      <c r="C39" s="180"/>
      <c r="D39" s="73" t="str">
        <f t="shared" si="1"/>
        <v>Szkolenie "Prowadzenie oceny pracowniczej" (szkolenie SG3)</v>
      </c>
      <c r="E39" s="62" t="s">
        <v>308</v>
      </c>
      <c r="F39" s="70" t="s">
        <v>309</v>
      </c>
      <c r="G39" s="71">
        <v>4</v>
      </c>
      <c r="H39" s="71">
        <v>4</v>
      </c>
      <c r="I39" s="74">
        <v>90</v>
      </c>
      <c r="J39" s="74">
        <f t="shared" si="2"/>
        <v>90</v>
      </c>
      <c r="K39" s="74">
        <f t="shared" si="3"/>
        <v>90</v>
      </c>
      <c r="N39" s="57"/>
      <c r="AC39" s="57"/>
    </row>
    <row r="40" spans="1:29" ht="52.35" customHeight="1">
      <c r="A40" s="144"/>
      <c r="B40" s="144"/>
      <c r="C40" s="180"/>
      <c r="D40" s="73" t="str">
        <f t="shared" si="1"/>
        <v>Szkolenie z zakresu obsługi oprogramowania ewidencji czasu pracy (szkolenie SG4)</v>
      </c>
      <c r="E40" s="62" t="s">
        <v>310</v>
      </c>
      <c r="F40" s="70" t="s">
        <v>311</v>
      </c>
      <c r="G40" s="71">
        <v>1</v>
      </c>
      <c r="H40" s="71">
        <v>1</v>
      </c>
      <c r="I40" s="74">
        <v>6</v>
      </c>
      <c r="J40" s="74">
        <f t="shared" si="2"/>
        <v>6</v>
      </c>
      <c r="K40" s="74">
        <f t="shared" si="3"/>
        <v>6</v>
      </c>
      <c r="N40" s="57"/>
      <c r="AC40" s="57"/>
    </row>
    <row r="41" spans="1:29" ht="19.149999999999999" customHeight="1">
      <c r="A41" s="144"/>
      <c r="B41" s="144"/>
      <c r="C41" s="152"/>
      <c r="D41" s="148" t="s">
        <v>237</v>
      </c>
      <c r="E41" s="148"/>
      <c r="F41" s="148"/>
      <c r="G41" s="74">
        <f>SUM(G37:G40)</f>
        <v>45</v>
      </c>
      <c r="H41" s="71">
        <f>SUM(H37:H40)</f>
        <v>21</v>
      </c>
      <c r="I41" s="74">
        <f>SUM(I37:I40)</f>
        <v>339</v>
      </c>
      <c r="J41" s="74">
        <f>SUM(J37:J40)</f>
        <v>339</v>
      </c>
      <c r="K41" s="74">
        <f>SUM(K37:K40)</f>
        <v>635</v>
      </c>
    </row>
    <row r="42" spans="1:29" ht="19.149999999999999" customHeight="1">
      <c r="A42" s="144"/>
      <c r="B42" s="144"/>
      <c r="C42" s="179" t="s">
        <v>220</v>
      </c>
      <c r="D42" s="149" t="s">
        <v>312</v>
      </c>
      <c r="E42" s="150"/>
      <c r="F42" s="151"/>
      <c r="G42" s="75"/>
      <c r="H42" s="75"/>
      <c r="I42" s="75"/>
    </row>
    <row r="43" spans="1:29" ht="19.149999999999999" customHeight="1">
      <c r="A43" s="144"/>
      <c r="B43" s="144"/>
      <c r="C43" s="180"/>
      <c r="D43" s="154" t="s">
        <v>313</v>
      </c>
      <c r="E43" s="155"/>
      <c r="F43" s="156"/>
      <c r="G43" s="75"/>
      <c r="H43" s="75"/>
      <c r="I43" s="75"/>
    </row>
    <row r="44" spans="1:29" ht="19.149999999999999" customHeight="1">
      <c r="A44" s="144"/>
      <c r="B44" s="144"/>
      <c r="C44" s="152"/>
      <c r="D44" s="154" t="s">
        <v>314</v>
      </c>
      <c r="E44" s="155"/>
      <c r="F44" s="156"/>
      <c r="G44" s="75"/>
      <c r="H44" s="75"/>
      <c r="I44" s="75"/>
    </row>
    <row r="45" spans="1:29">
      <c r="A45" s="144"/>
      <c r="B45" s="144"/>
      <c r="C45" s="179" t="s">
        <v>238</v>
      </c>
      <c r="D45" s="149" t="s">
        <v>246</v>
      </c>
      <c r="E45" s="150"/>
      <c r="F45" s="151"/>
      <c r="G45" s="76"/>
    </row>
    <row r="46" spans="1:29">
      <c r="A46" s="144"/>
      <c r="B46" s="144"/>
      <c r="C46" s="180"/>
      <c r="D46" s="148" t="s">
        <v>247</v>
      </c>
      <c r="E46" s="160" t="s">
        <v>216</v>
      </c>
      <c r="F46" s="160"/>
      <c r="G46" s="160"/>
    </row>
    <row r="47" spans="1:29">
      <c r="A47" s="144"/>
      <c r="B47" s="144"/>
      <c r="C47" s="180"/>
      <c r="D47" s="148"/>
      <c r="E47" s="182" t="s">
        <v>217</v>
      </c>
      <c r="F47" s="183"/>
      <c r="G47" s="62" t="s">
        <v>206</v>
      </c>
    </row>
    <row r="48" spans="1:29" ht="27.2" customHeight="1">
      <c r="A48" s="144"/>
      <c r="B48" s="144"/>
      <c r="C48" s="180"/>
      <c r="D48" s="73" t="str">
        <f>C8</f>
        <v>Instalacja rejestracji czasu pracy - rejestrator z komunikacją PC</v>
      </c>
      <c r="E48" s="181" t="s">
        <v>288</v>
      </c>
      <c r="F48" s="181"/>
      <c r="G48" s="62">
        <f>G8</f>
        <v>22</v>
      </c>
    </row>
    <row r="49" spans="1:11" ht="27.2" customHeight="1">
      <c r="A49" s="144"/>
      <c r="B49" s="144"/>
      <c r="C49" s="180"/>
      <c r="D49" s="73" t="str">
        <f t="shared" ref="D49:D51" si="4">C9</f>
        <v>Instalacja rejestracji czasu pracy - czytnik zbliżeniowy</v>
      </c>
      <c r="E49" s="181" t="s">
        <v>288</v>
      </c>
      <c r="F49" s="181"/>
      <c r="G49" s="62">
        <f t="shared" ref="G49:G51" si="5">G9</f>
        <v>22</v>
      </c>
    </row>
    <row r="50" spans="1:11" ht="27.2" customHeight="1">
      <c r="A50" s="144"/>
      <c r="B50" s="144"/>
      <c r="C50" s="180"/>
      <c r="D50" s="73" t="str">
        <f t="shared" si="4"/>
        <v>Instalacja rejestracji czasu pracy - zasilanie z podtrzymaniem</v>
      </c>
      <c r="E50" s="181" t="s">
        <v>288</v>
      </c>
      <c r="F50" s="181"/>
      <c r="G50" s="62">
        <f t="shared" si="5"/>
        <v>22</v>
      </c>
    </row>
    <row r="51" spans="1:11" ht="24">
      <c r="A51" s="144"/>
      <c r="B51" s="144"/>
      <c r="C51" s="180"/>
      <c r="D51" s="73" t="str">
        <f t="shared" si="4"/>
        <v>Instalacja rejestracji czasu pracy - montaż sprzętu</v>
      </c>
      <c r="E51" s="181" t="s">
        <v>11</v>
      </c>
      <c r="F51" s="181"/>
      <c r="G51" s="62">
        <f t="shared" si="5"/>
        <v>22</v>
      </c>
    </row>
    <row r="52" spans="1:11" ht="24" customHeight="1">
      <c r="A52" s="144"/>
      <c r="B52" s="144"/>
      <c r="C52" s="180"/>
      <c r="D52" s="82" t="str">
        <f>C21</f>
        <v>Oprogramowanie do elektronicznej rejestracji czasu pracy</v>
      </c>
      <c r="E52" s="194" t="s">
        <v>249</v>
      </c>
      <c r="F52" s="195"/>
      <c r="G52" s="57">
        <v>1</v>
      </c>
    </row>
    <row r="53" spans="1:11" ht="36">
      <c r="A53" s="144"/>
      <c r="B53" s="144"/>
      <c r="C53" s="152"/>
      <c r="D53" s="82" t="str">
        <f>C22</f>
        <v>Oprogramowanie do harmonogramowania i controllingu pracy (ERP)</v>
      </c>
      <c r="E53" s="194" t="s">
        <v>249</v>
      </c>
      <c r="F53" s="195"/>
      <c r="G53" s="79">
        <f>G22</f>
        <v>20</v>
      </c>
      <c r="H53" s="207" t="s">
        <v>262</v>
      </c>
      <c r="I53" s="208"/>
      <c r="J53" s="208"/>
      <c r="K53" s="209"/>
    </row>
    <row r="54" spans="1:11" ht="19.149999999999999" customHeight="1">
      <c r="A54" s="144"/>
      <c r="B54" s="144"/>
      <c r="C54" s="144" t="s">
        <v>315</v>
      </c>
      <c r="D54" s="149" t="s">
        <v>221</v>
      </c>
      <c r="E54" s="150"/>
      <c r="F54" s="151"/>
      <c r="G54" s="62" t="s">
        <v>206</v>
      </c>
      <c r="H54" s="75"/>
      <c r="I54" s="75"/>
    </row>
    <row r="55" spans="1:11" ht="19.149999999999999" customHeight="1">
      <c r="A55" s="144"/>
      <c r="B55" s="144"/>
      <c r="C55" s="144"/>
      <c r="D55" s="154" t="s">
        <v>222</v>
      </c>
      <c r="E55" s="155"/>
      <c r="F55" s="156"/>
      <c r="G55" s="62">
        <v>1</v>
      </c>
      <c r="H55" s="75"/>
      <c r="I55" s="75"/>
    </row>
  </sheetData>
  <mergeCells count="56">
    <mergeCell ref="H53:K53"/>
    <mergeCell ref="C54:C55"/>
    <mergeCell ref="D54:F54"/>
    <mergeCell ref="D55:F55"/>
    <mergeCell ref="E49:F49"/>
    <mergeCell ref="E50:F50"/>
    <mergeCell ref="E51:F51"/>
    <mergeCell ref="E52:F52"/>
    <mergeCell ref="E53:F53"/>
    <mergeCell ref="C42:C44"/>
    <mergeCell ref="D42:F42"/>
    <mergeCell ref="D43:F43"/>
    <mergeCell ref="D44:F44"/>
    <mergeCell ref="C45:C53"/>
    <mergeCell ref="D45:F45"/>
    <mergeCell ref="D46:D47"/>
    <mergeCell ref="E46:G46"/>
    <mergeCell ref="E47:F47"/>
    <mergeCell ref="E48:F48"/>
    <mergeCell ref="H22:K22"/>
    <mergeCell ref="C34:C41"/>
    <mergeCell ref="D34:K34"/>
    <mergeCell ref="D35:D36"/>
    <mergeCell ref="E35:E36"/>
    <mergeCell ref="F35:F36"/>
    <mergeCell ref="G35:I35"/>
    <mergeCell ref="J35:J36"/>
    <mergeCell ref="K35:K36"/>
    <mergeCell ref="D41:F41"/>
    <mergeCell ref="C22:F22"/>
    <mergeCell ref="C23:F23"/>
    <mergeCell ref="C24:C33"/>
    <mergeCell ref="D24:F24"/>
    <mergeCell ref="D25:D26"/>
    <mergeCell ref="E25:G25"/>
    <mergeCell ref="C17:F17"/>
    <mergeCell ref="C18:F18"/>
    <mergeCell ref="C19:F19"/>
    <mergeCell ref="C20:F20"/>
    <mergeCell ref="C21:F21"/>
    <mergeCell ref="C16:F16"/>
    <mergeCell ref="A3:A55"/>
    <mergeCell ref="B3:G3"/>
    <mergeCell ref="B4:B55"/>
    <mergeCell ref="C4:G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48"/>
  <sheetViews>
    <sheetView topLeftCell="A19"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12" width="3.42578125" style="67" customWidth="1"/>
    <col min="13" max="14" width="10.42578125" style="67" customWidth="1"/>
    <col min="15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'[1]Budzet aktualizacja formatowany'!$B$70</f>
        <v>3.</v>
      </c>
      <c r="B3" s="145" t="str">
        <f>'[1]Budzet aktualizacja formatowany'!$C$70</f>
        <v>Wdrożenie modułów zarządzania jakością usług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formatowany'!$D$71</f>
        <v>H</v>
      </c>
      <c r="C4" s="162" t="s">
        <v>316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9" customHeight="1">
      <c r="A6" s="144"/>
      <c r="B6" s="144"/>
      <c r="C6" s="164" t="str">
        <f>'Zakres przetargu'!E71</f>
        <v>Szczegółowa procedura realizacji zadań związanych z kształceniem studenta - w tym analiza profilu studenta, programu studiów (produkt H1)</v>
      </c>
      <c r="D6" s="165"/>
      <c r="E6" s="165"/>
      <c r="F6" s="166"/>
      <c r="G6" s="62">
        <f>'Zakres przetargu'!G71</f>
        <v>1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 ht="25.9" customHeight="1">
      <c r="A7" s="144"/>
      <c r="B7" s="144"/>
      <c r="C7" s="164" t="str">
        <f>'Zakres przetargu'!E72</f>
        <v>Szablony projektów dydaktycznych - struktura podziału pracy oraz macierz odpowiedzialności (produkt H2)</v>
      </c>
      <c r="D7" s="165"/>
      <c r="E7" s="165"/>
      <c r="F7" s="166"/>
      <c r="G7" s="62">
        <f>'Zakres przetargu'!G72</f>
        <v>1</v>
      </c>
    </row>
    <row r="8" spans="1:29" ht="25.15" customHeight="1">
      <c r="A8" s="144"/>
      <c r="B8" s="144"/>
      <c r="C8" s="164" t="str">
        <f>'Zakres przetargu'!E73</f>
        <v>Regulamin organizacyjny Działu Nauczania i Spraw Studenckich (produkt H3)</v>
      </c>
      <c r="D8" s="165"/>
      <c r="E8" s="165"/>
      <c r="F8" s="166"/>
      <c r="G8" s="62">
        <f>'Zakres przetargu'!G73</f>
        <v>1</v>
      </c>
    </row>
    <row r="9" spans="1:29" ht="25.15" customHeight="1">
      <c r="A9" s="144"/>
      <c r="B9" s="144"/>
      <c r="C9" s="164" t="str">
        <f>'Zakres przetargu'!E74</f>
        <v>Wdrożenie modułu oprogramowania do bieżącego monitorowania jakości kształcenia - ankietyzacja (produkt H4)</v>
      </c>
      <c r="D9" s="165"/>
      <c r="E9" s="165"/>
      <c r="F9" s="166"/>
      <c r="G9" s="62">
        <f>'Zakres przetargu'!G74</f>
        <v>1</v>
      </c>
    </row>
    <row r="10" spans="1:29" ht="25.15" customHeight="1">
      <c r="A10" s="144"/>
      <c r="B10" s="144"/>
      <c r="C10" s="164" t="str">
        <f>'Zakres przetargu'!E75</f>
        <v>Wdrożenie modułu oprogramowania do badania jakości produktu - losy absolwentów, opinie pracodawców (produkt H5)</v>
      </c>
      <c r="D10" s="165"/>
      <c r="E10" s="165"/>
      <c r="F10" s="166"/>
      <c r="G10" s="62">
        <f>'Zakres przetargu'!G75</f>
        <v>1</v>
      </c>
    </row>
    <row r="11" spans="1:29" ht="25.15" customHeight="1">
      <c r="A11" s="144"/>
      <c r="B11" s="144"/>
      <c r="C11" s="164" t="str">
        <f>'Zakres przetargu'!E76</f>
        <v>Serwer dla systemu informatycznego</v>
      </c>
      <c r="D11" s="165"/>
      <c r="E11" s="165"/>
      <c r="F11" s="166"/>
      <c r="G11" s="62">
        <f>'Zakres przetargu'!G76</f>
        <v>1</v>
      </c>
    </row>
    <row r="12" spans="1:29" ht="25.15" customHeight="1">
      <c r="A12" s="144"/>
      <c r="B12" s="144"/>
      <c r="C12" s="164" t="str">
        <f>'Zakres przetargu'!E77</f>
        <v>Oprogramowanie systemu operacyjnego dla serwera systemu informatycznego</v>
      </c>
      <c r="D12" s="165"/>
      <c r="E12" s="165"/>
      <c r="F12" s="166"/>
      <c r="G12" s="62">
        <f>'Zakres przetargu'!G77</f>
        <v>1</v>
      </c>
    </row>
    <row r="13" spans="1:29" ht="25.9" customHeight="1">
      <c r="A13" s="144"/>
      <c r="B13" s="144"/>
      <c r="C13" s="164" t="str">
        <f>'Zakres przetargu'!E78</f>
        <v>Instalacja oprogramowania systemu operacyjnego na serwerze systemu informatycznego</v>
      </c>
      <c r="D13" s="165"/>
      <c r="E13" s="165"/>
      <c r="F13" s="166"/>
      <c r="G13" s="62">
        <f>'Zakres przetargu'!G78</f>
        <v>1</v>
      </c>
    </row>
    <row r="14" spans="1:29" ht="12.95" customHeight="1">
      <c r="A14" s="144"/>
      <c r="B14" s="144"/>
      <c r="C14" s="164" t="str">
        <f>'Zakres przetargu'!E79</f>
        <v>Szkolenie "Podstawy zarządzania jakością kształcenia - proces i produkt" (szkolenie SH1)</v>
      </c>
      <c r="D14" s="165"/>
      <c r="E14" s="165"/>
      <c r="F14" s="166"/>
      <c r="G14" s="62">
        <f>'Zakres przetargu'!G79</f>
        <v>4</v>
      </c>
    </row>
    <row r="15" spans="1:29" ht="12.95" customHeight="1">
      <c r="A15" s="144"/>
      <c r="B15" s="144"/>
      <c r="C15" s="164" t="str">
        <f>'Zakres przetargu'!E80</f>
        <v>Szkolenie "Metody ankietowania" (szkolenie SH2)</v>
      </c>
      <c r="D15" s="165"/>
      <c r="E15" s="165"/>
      <c r="F15" s="166"/>
      <c r="G15" s="62">
        <f>'Zakres przetargu'!G80</f>
        <v>1</v>
      </c>
    </row>
    <row r="16" spans="1:29" ht="12.95" customHeight="1">
      <c r="A16" s="144"/>
      <c r="B16" s="144"/>
      <c r="C16" s="164" t="str">
        <f>'Zakres przetargu'!E81</f>
        <v>Szkolenie z obsługi oprogramowania do zarządzania jakością kształcenia (szkolenie SH3)</v>
      </c>
      <c r="D16" s="165"/>
      <c r="E16" s="165"/>
      <c r="F16" s="166"/>
      <c r="G16" s="62">
        <f>'Zakres przetargu'!G81</f>
        <v>4</v>
      </c>
    </row>
    <row r="17" spans="1:29" ht="12.95" customHeight="1">
      <c r="A17" s="144"/>
      <c r="B17" s="144"/>
      <c r="C17" s="164" t="str">
        <f>'[1]Budzet aktualizacja formatowany'!D90</f>
        <v>Zakup komputerów niezbędnych do wdrożenia modułów Zadania 3</v>
      </c>
      <c r="D17" s="165"/>
      <c r="E17" s="165"/>
      <c r="F17" s="166"/>
      <c r="G17" s="62">
        <f>'Zakres przetargu'!G90-1</f>
        <v>3</v>
      </c>
    </row>
    <row r="18" spans="1:29" ht="12.95" customHeight="1">
      <c r="A18" s="144"/>
      <c r="B18" s="144"/>
      <c r="C18" s="164" t="str">
        <f>'[1]Budzet aktualizacja formatowany'!D91</f>
        <v>Zakup komputera na potrzeby Sekcji Obliczeniowej (moduł ankietowania)</v>
      </c>
      <c r="D18" s="165"/>
      <c r="E18" s="165"/>
      <c r="F18" s="166"/>
      <c r="G18" s="62">
        <f>'Zakres przetargu'!G91</f>
        <v>1</v>
      </c>
    </row>
    <row r="19" spans="1:29" ht="26.25" customHeight="1">
      <c r="A19" s="144"/>
      <c r="B19" s="144"/>
      <c r="C19" s="198" t="str">
        <f>'Zakres przetargu'!D92</f>
        <v>Oprogramowanea do bieżącego monitorowania jakości kształcenia - ankietyzacja (Dziekanat)</v>
      </c>
      <c r="D19" s="210"/>
      <c r="E19" s="210"/>
      <c r="F19" s="211"/>
      <c r="G19" s="185">
        <f>'[1]Budzet aktualizacja formatowany'!G92</f>
        <v>50</v>
      </c>
      <c r="H19" s="207" t="s">
        <v>317</v>
      </c>
      <c r="I19" s="208"/>
      <c r="J19" s="208"/>
      <c r="K19" s="209"/>
    </row>
    <row r="20" spans="1:29" ht="24" customHeight="1">
      <c r="A20" s="144"/>
      <c r="B20" s="144"/>
      <c r="C20" s="198" t="str">
        <f>'Zakres przetargu'!D93</f>
        <v>Oprogramowanie do badania jakości produktu - losy absolwentów, opinie pracodawców (Dziekanat)</v>
      </c>
      <c r="D20" s="210"/>
      <c r="E20" s="210"/>
      <c r="F20" s="211"/>
      <c r="G20" s="186"/>
      <c r="H20" s="212"/>
      <c r="I20" s="213"/>
      <c r="J20" s="213"/>
      <c r="K20" s="214"/>
    </row>
    <row r="21" spans="1:29">
      <c r="A21" s="144"/>
      <c r="B21" s="144"/>
      <c r="C21" s="149" t="s">
        <v>207</v>
      </c>
      <c r="D21" s="150"/>
      <c r="E21" s="150"/>
      <c r="F21" s="151"/>
      <c r="G21" s="61" t="s">
        <v>206</v>
      </c>
    </row>
    <row r="22" spans="1:29">
      <c r="A22" s="144"/>
      <c r="B22" s="144"/>
      <c r="C22" s="179" t="s">
        <v>208</v>
      </c>
      <c r="D22" s="159" t="s">
        <v>214</v>
      </c>
      <c r="E22" s="159"/>
      <c r="F22" s="159"/>
      <c r="G22" s="62">
        <f>SUM(G25:G29)</f>
        <v>5</v>
      </c>
    </row>
    <row r="23" spans="1:29">
      <c r="A23" s="144"/>
      <c r="B23" s="144"/>
      <c r="C23" s="180"/>
      <c r="D23" s="148" t="s">
        <v>215</v>
      </c>
      <c r="E23" s="160" t="s">
        <v>216</v>
      </c>
      <c r="F23" s="160"/>
      <c r="G23" s="160"/>
    </row>
    <row r="24" spans="1:29">
      <c r="A24" s="144"/>
      <c r="B24" s="144"/>
      <c r="C24" s="180"/>
      <c r="D24" s="148"/>
      <c r="E24" s="62" t="s">
        <v>151</v>
      </c>
      <c r="F24" s="63" t="s">
        <v>217</v>
      </c>
      <c r="G24" s="62" t="s">
        <v>206</v>
      </c>
    </row>
    <row r="25" spans="1:29" ht="62.45" customHeight="1">
      <c r="A25" s="144"/>
      <c r="B25" s="144"/>
      <c r="C25" s="180"/>
      <c r="D25" s="81" t="str">
        <f>C6</f>
        <v>Szczegółowa procedura realizacji zadań związanych z kształceniem studenta - w tym analiza profilu studenta, programu studiów (produkt H1)</v>
      </c>
      <c r="E25" s="62" t="s">
        <v>318</v>
      </c>
      <c r="F25" s="65" t="s">
        <v>319</v>
      </c>
      <c r="G25" s="62">
        <v>1</v>
      </c>
    </row>
    <row r="26" spans="1:29" ht="51.75" customHeight="1">
      <c r="A26" s="144"/>
      <c r="B26" s="144"/>
      <c r="C26" s="180"/>
      <c r="D26" s="81" t="str">
        <f t="shared" ref="D26:D29" si="0">C7</f>
        <v>Szablony projektów dydaktycznych - struktura podziału pracy oraz macierz odpowiedzialności (produkt H2)</v>
      </c>
      <c r="E26" s="62" t="s">
        <v>320</v>
      </c>
      <c r="F26" s="70" t="s">
        <v>321</v>
      </c>
      <c r="G26" s="62">
        <v>1</v>
      </c>
      <c r="P26"/>
    </row>
    <row r="27" spans="1:29" ht="51.75" customHeight="1">
      <c r="A27" s="144"/>
      <c r="B27" s="144"/>
      <c r="C27" s="180"/>
      <c r="D27" s="81" t="str">
        <f t="shared" si="0"/>
        <v>Regulamin organizacyjny Działu Nauczania i Spraw Studenckich (produkt H3)</v>
      </c>
      <c r="E27" s="62" t="s">
        <v>322</v>
      </c>
      <c r="F27" s="70" t="s">
        <v>323</v>
      </c>
      <c r="G27" s="62">
        <v>1</v>
      </c>
      <c r="P27"/>
    </row>
    <row r="28" spans="1:29" ht="63.75" customHeight="1">
      <c r="A28" s="144"/>
      <c r="B28" s="144"/>
      <c r="C28" s="180"/>
      <c r="D28" s="81" t="str">
        <f t="shared" si="0"/>
        <v>Wdrożenie modułu oprogramowania do bieżącego monitorowania jakości kształcenia - ankietyzacja (produkt H4)</v>
      </c>
      <c r="E28" s="62" t="s">
        <v>324</v>
      </c>
      <c r="F28" s="70" t="s">
        <v>325</v>
      </c>
      <c r="G28" s="62">
        <v>1</v>
      </c>
      <c r="P28"/>
    </row>
    <row r="29" spans="1:29" ht="63.75" customHeight="1">
      <c r="A29" s="144"/>
      <c r="B29" s="144"/>
      <c r="C29" s="180"/>
      <c r="D29" s="81" t="str">
        <f t="shared" si="0"/>
        <v>Wdrożenie modułu oprogramowania do badania jakości produktu - losy absolwentów, opinie pracodawców (produkt H5)</v>
      </c>
      <c r="E29" s="62" t="s">
        <v>326</v>
      </c>
      <c r="F29" s="70" t="s">
        <v>327</v>
      </c>
      <c r="G29" s="62">
        <v>1</v>
      </c>
      <c r="P29"/>
    </row>
    <row r="30" spans="1:29" ht="12.95" customHeight="1">
      <c r="A30" s="144"/>
      <c r="B30" s="144"/>
      <c r="C30" s="179" t="s">
        <v>213</v>
      </c>
      <c r="D30" s="159" t="s">
        <v>226</v>
      </c>
      <c r="E30" s="159"/>
      <c r="F30" s="159"/>
      <c r="G30" s="159"/>
      <c r="H30" s="159"/>
      <c r="I30" s="159"/>
      <c r="J30" s="159"/>
      <c r="K30" s="159"/>
      <c r="P30"/>
      <c r="AC30" s="57"/>
    </row>
    <row r="31" spans="1:29" ht="12.95" customHeight="1">
      <c r="A31" s="144"/>
      <c r="B31" s="144"/>
      <c r="C31" s="180"/>
      <c r="D31" s="172" t="s">
        <v>227</v>
      </c>
      <c r="E31" s="168" t="s">
        <v>151</v>
      </c>
      <c r="F31" s="170" t="s">
        <v>217</v>
      </c>
      <c r="G31" s="174" t="s">
        <v>216</v>
      </c>
      <c r="H31" s="175"/>
      <c r="I31" s="175"/>
      <c r="J31" s="176" t="s">
        <v>228</v>
      </c>
      <c r="K31" s="176" t="s">
        <v>229</v>
      </c>
      <c r="AA31" s="57"/>
      <c r="AB31" s="57"/>
      <c r="AC31" s="57"/>
    </row>
    <row r="32" spans="1:29">
      <c r="A32" s="144"/>
      <c r="B32" s="144"/>
      <c r="C32" s="180"/>
      <c r="D32" s="173"/>
      <c r="E32" s="169"/>
      <c r="F32" s="171"/>
      <c r="G32" s="71" t="s">
        <v>230</v>
      </c>
      <c r="H32" s="71" t="s">
        <v>231</v>
      </c>
      <c r="I32" s="71" t="s">
        <v>232</v>
      </c>
      <c r="J32" s="177"/>
      <c r="K32" s="177"/>
      <c r="AA32" s="57"/>
      <c r="AB32" s="57"/>
      <c r="AC32" s="57"/>
    </row>
    <row r="33" spans="1:29" ht="52.35" customHeight="1">
      <c r="A33" s="144"/>
      <c r="B33" s="144"/>
      <c r="C33" s="180"/>
      <c r="D33" s="73" t="str">
        <f>C14</f>
        <v>Szkolenie "Podstawy zarządzania jakością kształcenia - proces i produkt" (szkolenie SH1)</v>
      </c>
      <c r="E33" s="62" t="s">
        <v>328</v>
      </c>
      <c r="F33" s="70" t="s">
        <v>329</v>
      </c>
      <c r="G33" s="71">
        <v>4</v>
      </c>
      <c r="H33" s="74">
        <v>4</v>
      </c>
      <c r="I33" s="74">
        <v>90</v>
      </c>
      <c r="J33" s="74">
        <f>I33</f>
        <v>90</v>
      </c>
      <c r="K33" s="74">
        <f>I33*(G33/H33)</f>
        <v>90</v>
      </c>
      <c r="N33" s="57"/>
      <c r="AA33" s="57"/>
      <c r="AB33" s="57"/>
      <c r="AC33" s="57"/>
    </row>
    <row r="34" spans="1:29" ht="52.35" customHeight="1">
      <c r="A34" s="144"/>
      <c r="B34" s="144"/>
      <c r="C34" s="180"/>
      <c r="D34" s="73" t="str">
        <f t="shared" ref="D34:D35" si="1">C15</f>
        <v>Szkolenie "Metody ankietowania" (szkolenie SH2)</v>
      </c>
      <c r="E34" s="62" t="s">
        <v>330</v>
      </c>
      <c r="F34" s="70" t="s">
        <v>331</v>
      </c>
      <c r="G34" s="71">
        <v>1</v>
      </c>
      <c r="H34" s="74">
        <v>1</v>
      </c>
      <c r="I34" s="74">
        <v>20</v>
      </c>
      <c r="J34" s="74">
        <f t="shared" ref="J34:J35" si="2">I34</f>
        <v>20</v>
      </c>
      <c r="K34" s="74">
        <f>I34*(G34/H34)</f>
        <v>20</v>
      </c>
      <c r="N34" s="57"/>
      <c r="AA34" s="57"/>
      <c r="AB34" s="57"/>
      <c r="AC34" s="57"/>
    </row>
    <row r="35" spans="1:29" ht="52.35" customHeight="1">
      <c r="A35" s="144"/>
      <c r="B35" s="144"/>
      <c r="C35" s="180"/>
      <c r="D35" s="73" t="str">
        <f t="shared" si="1"/>
        <v>Szkolenie z obsługi oprogramowania do zarządzania jakością kształcenia (szkolenie SH3)</v>
      </c>
      <c r="E35" s="62" t="s">
        <v>332</v>
      </c>
      <c r="F35" s="70" t="s">
        <v>333</v>
      </c>
      <c r="G35" s="71">
        <v>4</v>
      </c>
      <c r="H35" s="74">
        <v>1</v>
      </c>
      <c r="I35" s="74">
        <v>20</v>
      </c>
      <c r="J35" s="74">
        <f t="shared" si="2"/>
        <v>20</v>
      </c>
      <c r="K35" s="74">
        <f>I35*(G35/H35)</f>
        <v>80</v>
      </c>
      <c r="N35" s="57"/>
      <c r="AA35" s="57"/>
      <c r="AB35" s="57"/>
      <c r="AC35" s="57"/>
    </row>
    <row r="36" spans="1:29" ht="19.149999999999999" customHeight="1">
      <c r="A36" s="144"/>
      <c r="B36" s="144"/>
      <c r="C36" s="152"/>
      <c r="D36" s="148" t="s">
        <v>237</v>
      </c>
      <c r="E36" s="148"/>
      <c r="F36" s="148"/>
      <c r="G36" s="74">
        <f>SUM(G33:G35)</f>
        <v>9</v>
      </c>
      <c r="H36" s="74">
        <f>SUM(H33:H35)</f>
        <v>6</v>
      </c>
      <c r="I36" s="74">
        <f>SUM(I33:I35)</f>
        <v>130</v>
      </c>
      <c r="J36" s="74">
        <f>SUM(J33:J35)</f>
        <v>130</v>
      </c>
      <c r="K36" s="74">
        <f>SUM(K33:K35)</f>
        <v>190</v>
      </c>
    </row>
    <row r="37" spans="1:29">
      <c r="A37" s="144"/>
      <c r="B37" s="144"/>
      <c r="C37" s="179" t="s">
        <v>220</v>
      </c>
      <c r="D37" s="149" t="s">
        <v>246</v>
      </c>
      <c r="E37" s="150"/>
      <c r="F37" s="151"/>
      <c r="G37" s="76"/>
    </row>
    <row r="38" spans="1:29">
      <c r="A38" s="144"/>
      <c r="B38" s="144"/>
      <c r="C38" s="180"/>
      <c r="D38" s="148" t="s">
        <v>247</v>
      </c>
      <c r="E38" s="160" t="s">
        <v>216</v>
      </c>
      <c r="F38" s="160"/>
      <c r="G38" s="160"/>
    </row>
    <row r="39" spans="1:29">
      <c r="A39" s="144"/>
      <c r="B39" s="144"/>
      <c r="C39" s="180"/>
      <c r="D39" s="148"/>
      <c r="E39" s="182" t="s">
        <v>217</v>
      </c>
      <c r="F39" s="183"/>
      <c r="G39" s="62" t="s">
        <v>206</v>
      </c>
    </row>
    <row r="40" spans="1:29" ht="27.2" customHeight="1">
      <c r="A40" s="144"/>
      <c r="B40" s="144"/>
      <c r="C40" s="180"/>
      <c r="D40" s="73" t="str">
        <f>C11</f>
        <v>Serwer dla systemu informatycznego</v>
      </c>
      <c r="E40" s="181" t="s">
        <v>288</v>
      </c>
      <c r="F40" s="181"/>
      <c r="G40" s="62">
        <f>G14</f>
        <v>4</v>
      </c>
    </row>
    <row r="41" spans="1:29" ht="27.2" customHeight="1">
      <c r="A41" s="144"/>
      <c r="B41" s="144"/>
      <c r="C41" s="180"/>
      <c r="D41" s="73" t="str">
        <f>C12</f>
        <v>Oprogramowanie systemu operacyjnego dla serwera systemu informatycznego</v>
      </c>
      <c r="E41" s="181" t="s">
        <v>249</v>
      </c>
      <c r="F41" s="181"/>
      <c r="G41" s="62">
        <f t="shared" ref="G41:G42" si="3">G15</f>
        <v>1</v>
      </c>
    </row>
    <row r="42" spans="1:29" ht="36">
      <c r="A42" s="144"/>
      <c r="B42" s="144"/>
      <c r="C42" s="180"/>
      <c r="D42" s="73" t="str">
        <f>C13</f>
        <v>Instalacja oprogramowania systemu operacyjnego na serwerze systemu informatycznego</v>
      </c>
      <c r="E42" s="181" t="s">
        <v>11</v>
      </c>
      <c r="F42" s="181"/>
      <c r="G42" s="62">
        <f t="shared" si="3"/>
        <v>4</v>
      </c>
    </row>
    <row r="43" spans="1:29" ht="25.9" customHeight="1">
      <c r="A43" s="144"/>
      <c r="B43" s="144"/>
      <c r="C43" s="180"/>
      <c r="D43" s="73" t="str">
        <f t="shared" ref="D43:D44" si="4">C17</f>
        <v>Zakup komputerów niezbędnych do wdrożenia modułów Zadania 3</v>
      </c>
      <c r="E43" s="181" t="s">
        <v>288</v>
      </c>
      <c r="F43" s="181"/>
      <c r="G43" s="62">
        <f>G17</f>
        <v>3</v>
      </c>
    </row>
    <row r="44" spans="1:29" ht="25.9" customHeight="1">
      <c r="A44" s="144"/>
      <c r="B44" s="144"/>
      <c r="C44" s="152"/>
      <c r="D44" s="73" t="str">
        <f t="shared" si="4"/>
        <v>Zakup komputera na potrzeby Sekcji Obliczeniowej (moduł ankietowania)</v>
      </c>
      <c r="E44" s="181" t="s">
        <v>288</v>
      </c>
      <c r="F44" s="181"/>
      <c r="G44" s="62">
        <f>G18</f>
        <v>1</v>
      </c>
    </row>
    <row r="45" spans="1:29" ht="39" customHeight="1">
      <c r="A45" s="144"/>
      <c r="B45" s="144"/>
      <c r="C45" s="83"/>
      <c r="D45" s="82" t="str">
        <f>C19</f>
        <v>Oprogramowanea do bieżącego monitorowania jakości kształcenia - ankietyzacja (Dziekanat)</v>
      </c>
      <c r="E45" s="194" t="s">
        <v>249</v>
      </c>
      <c r="F45" s="195"/>
      <c r="G45" s="185">
        <f>G19</f>
        <v>50</v>
      </c>
      <c r="H45" s="207" t="s">
        <v>317</v>
      </c>
      <c r="I45" s="208"/>
      <c r="J45" s="208"/>
      <c r="K45" s="208"/>
    </row>
    <row r="46" spans="1:29" ht="39" customHeight="1">
      <c r="A46" s="144"/>
      <c r="B46" s="144"/>
      <c r="C46" s="83"/>
      <c r="D46" s="82" t="str">
        <f>C20</f>
        <v>Oprogramowanie do badania jakości produktu - losy absolwentów, opinie pracodawców (Dziekanat)</v>
      </c>
      <c r="E46" s="194" t="s">
        <v>249</v>
      </c>
      <c r="F46" s="195"/>
      <c r="G46" s="186"/>
      <c r="H46" s="215"/>
      <c r="I46" s="216"/>
      <c r="J46" s="216"/>
      <c r="K46" s="216"/>
    </row>
    <row r="47" spans="1:29" ht="19.149999999999999" customHeight="1">
      <c r="A47" s="144"/>
      <c r="B47" s="144"/>
      <c r="C47" s="144" t="s">
        <v>238</v>
      </c>
      <c r="D47" s="149" t="s">
        <v>221</v>
      </c>
      <c r="E47" s="150"/>
      <c r="F47" s="151"/>
      <c r="G47" s="62" t="s">
        <v>206</v>
      </c>
      <c r="H47" s="75"/>
      <c r="I47" s="75"/>
    </row>
    <row r="48" spans="1:29" ht="19.149999999999999" customHeight="1">
      <c r="A48" s="144"/>
      <c r="B48" s="144"/>
      <c r="C48" s="144"/>
      <c r="D48" s="154" t="s">
        <v>222</v>
      </c>
      <c r="E48" s="155"/>
      <c r="F48" s="156"/>
      <c r="G48" s="62">
        <v>1</v>
      </c>
      <c r="H48" s="75"/>
      <c r="I48" s="75"/>
    </row>
  </sheetData>
  <mergeCells count="53">
    <mergeCell ref="C47:C48"/>
    <mergeCell ref="D47:F47"/>
    <mergeCell ref="D48:F48"/>
    <mergeCell ref="G45:G46"/>
    <mergeCell ref="E42:F42"/>
    <mergeCell ref="E43:F43"/>
    <mergeCell ref="E44:F44"/>
    <mergeCell ref="E45:F45"/>
    <mergeCell ref="C37:C44"/>
    <mergeCell ref="H45:K46"/>
    <mergeCell ref="E46:F46"/>
    <mergeCell ref="G31:I31"/>
    <mergeCell ref="J31:J32"/>
    <mergeCell ref="K31:K32"/>
    <mergeCell ref="D36:F36"/>
    <mergeCell ref="D37:F37"/>
    <mergeCell ref="D38:D39"/>
    <mergeCell ref="E38:G38"/>
    <mergeCell ref="E39:F39"/>
    <mergeCell ref="E40:F40"/>
    <mergeCell ref="E41:F41"/>
    <mergeCell ref="C30:C36"/>
    <mergeCell ref="D30:K30"/>
    <mergeCell ref="D31:D32"/>
    <mergeCell ref="E31:E32"/>
    <mergeCell ref="F31:F32"/>
    <mergeCell ref="C21:F21"/>
    <mergeCell ref="C22:C29"/>
    <mergeCell ref="D22:F22"/>
    <mergeCell ref="D23:D24"/>
    <mergeCell ref="E23:G23"/>
    <mergeCell ref="C17:F17"/>
    <mergeCell ref="C18:F18"/>
    <mergeCell ref="C19:F19"/>
    <mergeCell ref="G19:G20"/>
    <mergeCell ref="H19:K20"/>
    <mergeCell ref="C20:F20"/>
    <mergeCell ref="C16:F16"/>
    <mergeCell ref="A3:A48"/>
    <mergeCell ref="B3:G3"/>
    <mergeCell ref="B4:B48"/>
    <mergeCell ref="C4:G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C40"/>
  <sheetViews>
    <sheetView topLeftCell="A22" workbookViewId="0">
      <selection activeCell="E53" sqref="E53"/>
    </sheetView>
  </sheetViews>
  <sheetFormatPr defaultColWidth="9" defaultRowHeight="12.75"/>
  <cols>
    <col min="1" max="3" width="4.5703125" style="57" customWidth="1"/>
    <col min="4" max="4" width="36.140625" style="57" customWidth="1"/>
    <col min="5" max="5" width="8.85546875" style="57" customWidth="1"/>
    <col min="6" max="6" width="30.5703125" style="57" customWidth="1"/>
    <col min="7" max="7" width="10.140625" style="57" customWidth="1"/>
    <col min="8" max="11" width="9.7109375" style="67" customWidth="1"/>
    <col min="12" max="12" width="3.42578125" style="67" customWidth="1"/>
    <col min="13" max="13" width="10.42578125" style="67" customWidth="1"/>
    <col min="14" max="26" width="3.42578125" style="67" customWidth="1"/>
    <col min="27" max="27" width="11" style="67" customWidth="1"/>
    <col min="28" max="29" width="5" style="67" customWidth="1"/>
    <col min="30" max="16384" width="9" style="57"/>
  </cols>
  <sheetData>
    <row r="1" spans="1:29"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29"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17.100000000000001" customHeight="1">
      <c r="A3" s="144" t="str">
        <f>'[1]Budzet aktualizacja formatowany'!$B$70</f>
        <v>3.</v>
      </c>
      <c r="B3" s="145" t="str">
        <f>'[1]Budzet aktualizacja formatowany'!$C$70</f>
        <v>Wdrożenie modułów zarządzania jakością usług</v>
      </c>
      <c r="C3" s="145"/>
      <c r="D3" s="145"/>
      <c r="E3" s="145"/>
      <c r="F3" s="145"/>
      <c r="G3" s="145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29" ht="15" customHeight="1">
      <c r="A4" s="144"/>
      <c r="B4" s="144" t="str">
        <f>'[1]Budzet aktualizacja formatowany'!$D$82</f>
        <v>I</v>
      </c>
      <c r="C4" s="162" t="s">
        <v>334</v>
      </c>
      <c r="D4" s="162"/>
      <c r="E4" s="162"/>
      <c r="F4" s="162"/>
      <c r="G4" s="162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29" ht="15" customHeight="1">
      <c r="A5" s="144"/>
      <c r="B5" s="144"/>
      <c r="C5" s="163" t="s">
        <v>205</v>
      </c>
      <c r="D5" s="163"/>
      <c r="E5" s="163"/>
      <c r="F5" s="163"/>
      <c r="G5" s="61" t="s">
        <v>206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29" ht="25.9" customHeight="1">
      <c r="A6" s="144"/>
      <c r="B6" s="144"/>
      <c r="C6" s="164" t="str">
        <f>'Zakres przetargu'!E82</f>
        <v>Szczegółowa procedura realizacji zadań badawczych (produkt I1)</v>
      </c>
      <c r="D6" s="165"/>
      <c r="E6" s="165"/>
      <c r="F6" s="166"/>
      <c r="G6" s="62">
        <f>'Zakres przetargu'!G82</f>
        <v>1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29" ht="25.9" customHeight="1">
      <c r="A7" s="144"/>
      <c r="B7" s="144"/>
      <c r="C7" s="164" t="str">
        <f>'Zakres przetargu'!E83</f>
        <v>Szablony projektów badawczych - struktura podzialu pracy oraz macierz odpowiedzialności (produkt I2)</v>
      </c>
      <c r="D7" s="165"/>
      <c r="E7" s="165"/>
      <c r="F7" s="166"/>
      <c r="G7" s="62">
        <f>'Zakres przetargu'!G83</f>
        <v>1</v>
      </c>
      <c r="H7" s="57"/>
      <c r="I7" s="57"/>
      <c r="J7" s="57"/>
      <c r="K7" s="57"/>
      <c r="L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29" ht="25.15" customHeight="1">
      <c r="A8" s="144"/>
      <c r="B8" s="144"/>
      <c r="C8" s="164" t="str">
        <f>'Zakres przetargu'!E84</f>
        <v>Regulamin zarządzania projektami badawczymi wraz z regulaminem Sekcji Nauki (produkt I3)</v>
      </c>
      <c r="D8" s="165"/>
      <c r="E8" s="165"/>
      <c r="F8" s="166"/>
      <c r="G8" s="62">
        <f>'Zakres przetargu'!G84</f>
        <v>1</v>
      </c>
    </row>
    <row r="9" spans="1:29" ht="25.15" customHeight="1">
      <c r="A9" s="144"/>
      <c r="B9" s="144"/>
      <c r="C9" s="164" t="str">
        <f>'Zakres przetargu'!E85</f>
        <v>Wdrożenie modułu wspierającego planowanie, zarządzanie i monitoring projektów naukowo-badawczych (produkt I4)</v>
      </c>
      <c r="D9" s="165"/>
      <c r="E9" s="165"/>
      <c r="F9" s="166"/>
      <c r="G9" s="62">
        <f>'Zakres przetargu'!G85</f>
        <v>1</v>
      </c>
    </row>
    <row r="10" spans="1:29" ht="25.15" customHeight="1">
      <c r="A10" s="144"/>
      <c r="B10" s="144"/>
      <c r="C10" s="164" t="str">
        <f>'Zakres przetargu'!E86</f>
        <v>Szkolenie "Zarządzanie jakością badań naukowych" (szkolenie SI1)</v>
      </c>
      <c r="D10" s="165"/>
      <c r="E10" s="165"/>
      <c r="F10" s="166"/>
      <c r="G10" s="62">
        <f>'Zakres przetargu'!G86</f>
        <v>6</v>
      </c>
    </row>
    <row r="11" spans="1:29" ht="25.15" customHeight="1">
      <c r="A11" s="144"/>
      <c r="B11" s="144"/>
      <c r="C11" s="164" t="str">
        <f>'Zakres przetargu'!E87</f>
        <v>Szkolenie z zakresu obsługi oprogramowania wspierającego planowanie oraz zarządzanie i monitoring projektów naukowo-badawczych (szkolenie SI2)</v>
      </c>
      <c r="D11" s="165"/>
      <c r="E11" s="165"/>
      <c r="F11" s="166"/>
      <c r="G11" s="62">
        <f>'Zakres przetargu'!G87</f>
        <v>4</v>
      </c>
    </row>
    <row r="12" spans="1:29" ht="25.15" customHeight="1">
      <c r="A12" s="144"/>
      <c r="B12" s="144"/>
      <c r="C12" s="164" t="str">
        <f>'Zakres przetargu'!D90</f>
        <v>Komputery niezbędne do wdrożenia modułów Zadania 3</v>
      </c>
      <c r="D12" s="165"/>
      <c r="E12" s="165"/>
      <c r="F12" s="166"/>
      <c r="G12" s="62">
        <f>'Zakres przetargu'!G90-'4.1.1-1-H Przetarg'!G17</f>
        <v>1</v>
      </c>
    </row>
    <row r="13" spans="1:29" ht="25.15" customHeight="1">
      <c r="A13" s="144"/>
      <c r="B13" s="144"/>
      <c r="C13" s="198" t="str">
        <f>'Zakres przetargu'!D94</f>
        <v>Oprogramowanie wspierające planowanie, zarządzanie i monitoring projektów naukowo-badawczych (Dziekanat)</v>
      </c>
      <c r="D13" s="199"/>
      <c r="E13" s="199"/>
      <c r="F13" s="200"/>
      <c r="G13" s="62">
        <f>'Zakres przetargu'!G92</f>
        <v>50</v>
      </c>
      <c r="H13" s="201" t="s">
        <v>317</v>
      </c>
      <c r="I13" s="202"/>
      <c r="J13" s="202"/>
      <c r="K13" s="203"/>
    </row>
    <row r="14" spans="1:29">
      <c r="A14" s="144"/>
      <c r="B14" s="144"/>
      <c r="C14" s="149" t="s">
        <v>207</v>
      </c>
      <c r="D14" s="150"/>
      <c r="E14" s="150"/>
      <c r="F14" s="151"/>
      <c r="G14" s="61" t="s">
        <v>206</v>
      </c>
    </row>
    <row r="15" spans="1:29">
      <c r="A15" s="144"/>
      <c r="B15" s="144"/>
      <c r="C15" s="179" t="s">
        <v>208</v>
      </c>
      <c r="D15" s="159" t="s">
        <v>214</v>
      </c>
      <c r="E15" s="159"/>
      <c r="F15" s="159"/>
      <c r="G15" s="62">
        <f>SUM(G18:G21)</f>
        <v>4</v>
      </c>
    </row>
    <row r="16" spans="1:29">
      <c r="A16" s="144"/>
      <c r="B16" s="144"/>
      <c r="C16" s="180"/>
      <c r="D16" s="148" t="s">
        <v>215</v>
      </c>
      <c r="E16" s="160" t="s">
        <v>216</v>
      </c>
      <c r="F16" s="160"/>
      <c r="G16" s="160"/>
    </row>
    <row r="17" spans="1:29">
      <c r="A17" s="144"/>
      <c r="B17" s="144"/>
      <c r="C17" s="180"/>
      <c r="D17" s="148"/>
      <c r="E17" s="62" t="s">
        <v>151</v>
      </c>
      <c r="F17" s="63" t="s">
        <v>217</v>
      </c>
      <c r="G17" s="62" t="s">
        <v>206</v>
      </c>
    </row>
    <row r="18" spans="1:29" ht="62.45" customHeight="1">
      <c r="A18" s="144"/>
      <c r="B18" s="144"/>
      <c r="C18" s="180"/>
      <c r="D18" s="81" t="str">
        <f>C6</f>
        <v>Szczegółowa procedura realizacji zadań badawczych (produkt I1)</v>
      </c>
      <c r="E18" s="62" t="s">
        <v>335</v>
      </c>
      <c r="F18" s="70" t="s">
        <v>336</v>
      </c>
      <c r="G18" s="62">
        <f>G6</f>
        <v>1</v>
      </c>
    </row>
    <row r="19" spans="1:29" ht="51.75" customHeight="1">
      <c r="A19" s="144"/>
      <c r="B19" s="144"/>
      <c r="C19" s="180"/>
      <c r="D19" s="81" t="str">
        <f t="shared" ref="D19:D21" si="0">C7</f>
        <v>Szablony projektów badawczych - struktura podzialu pracy oraz macierz odpowiedzialności (produkt I2)</v>
      </c>
      <c r="E19" s="62" t="s">
        <v>337</v>
      </c>
      <c r="F19" s="70" t="s">
        <v>338</v>
      </c>
      <c r="G19" s="62">
        <f t="shared" ref="G19:G21" si="1">G7</f>
        <v>1</v>
      </c>
      <c r="P19"/>
    </row>
    <row r="20" spans="1:29" ht="51.75" customHeight="1">
      <c r="A20" s="144"/>
      <c r="B20" s="144"/>
      <c r="C20" s="180"/>
      <c r="D20" s="81" t="str">
        <f t="shared" si="0"/>
        <v>Regulamin zarządzania projektami badawczymi wraz z regulaminem Sekcji Nauki (produkt I3)</v>
      </c>
      <c r="E20" s="62" t="s">
        <v>339</v>
      </c>
      <c r="F20" s="70" t="s">
        <v>340</v>
      </c>
      <c r="G20" s="62">
        <f t="shared" si="1"/>
        <v>1</v>
      </c>
      <c r="P20"/>
    </row>
    <row r="21" spans="1:29" ht="51.75" customHeight="1">
      <c r="A21" s="144"/>
      <c r="B21" s="144"/>
      <c r="C21" s="180"/>
      <c r="D21" s="81" t="str">
        <f t="shared" si="0"/>
        <v>Wdrożenie modułu wspierającego planowanie, zarządzanie i monitoring projektów naukowo-badawczych (produkt I4)</v>
      </c>
      <c r="E21" s="62" t="s">
        <v>341</v>
      </c>
      <c r="F21" s="70" t="s">
        <v>342</v>
      </c>
      <c r="G21" s="62">
        <f t="shared" si="1"/>
        <v>1</v>
      </c>
      <c r="P21"/>
    </row>
    <row r="22" spans="1:29" ht="12.95" customHeight="1">
      <c r="A22" s="144"/>
      <c r="B22" s="144"/>
      <c r="C22" s="179" t="s">
        <v>213</v>
      </c>
      <c r="D22" s="159" t="s">
        <v>226</v>
      </c>
      <c r="E22" s="159"/>
      <c r="F22" s="159"/>
      <c r="G22" s="159"/>
      <c r="H22" s="159"/>
      <c r="I22" s="159"/>
      <c r="J22" s="159"/>
      <c r="K22" s="159"/>
      <c r="P22"/>
      <c r="AC22" s="57"/>
    </row>
    <row r="23" spans="1:29" ht="12.95" customHeight="1">
      <c r="A23" s="144"/>
      <c r="B23" s="144"/>
      <c r="C23" s="180"/>
      <c r="D23" s="172" t="s">
        <v>227</v>
      </c>
      <c r="E23" s="168" t="s">
        <v>151</v>
      </c>
      <c r="F23" s="170" t="s">
        <v>217</v>
      </c>
      <c r="G23" s="174" t="s">
        <v>216</v>
      </c>
      <c r="H23" s="175"/>
      <c r="I23" s="175"/>
      <c r="J23" s="176" t="s">
        <v>228</v>
      </c>
      <c r="K23" s="176" t="s">
        <v>229</v>
      </c>
      <c r="AA23" s="57"/>
      <c r="AB23" s="57"/>
      <c r="AC23" s="57"/>
    </row>
    <row r="24" spans="1:29">
      <c r="A24" s="144"/>
      <c r="B24" s="144"/>
      <c r="C24" s="180"/>
      <c r="D24" s="173"/>
      <c r="E24" s="169"/>
      <c r="F24" s="171"/>
      <c r="G24" s="71" t="s">
        <v>230</v>
      </c>
      <c r="H24" s="74" t="s">
        <v>231</v>
      </c>
      <c r="I24" s="74" t="s">
        <v>232</v>
      </c>
      <c r="J24" s="177"/>
      <c r="K24" s="177"/>
      <c r="AA24" s="57"/>
      <c r="AB24" s="57"/>
      <c r="AC24" s="57"/>
    </row>
    <row r="25" spans="1:29" ht="52.35" customHeight="1">
      <c r="A25" s="144"/>
      <c r="B25" s="144"/>
      <c r="C25" s="180"/>
      <c r="D25" s="73" t="str">
        <f>C10</f>
        <v>Szkolenie "Zarządzanie jakością badań naukowych" (szkolenie SI1)</v>
      </c>
      <c r="E25" s="62" t="s">
        <v>343</v>
      </c>
      <c r="F25" s="70" t="s">
        <v>344</v>
      </c>
      <c r="G25" s="71">
        <v>6</v>
      </c>
      <c r="H25" s="74">
        <v>2</v>
      </c>
      <c r="I25" s="74">
        <v>30</v>
      </c>
      <c r="J25" s="74">
        <f>I25</f>
        <v>30</v>
      </c>
      <c r="K25" s="74">
        <f>I25*(G25/H25)</f>
        <v>90</v>
      </c>
      <c r="N25" s="57"/>
      <c r="AA25" s="57"/>
      <c r="AB25" s="57"/>
      <c r="AC25" s="57"/>
    </row>
    <row r="26" spans="1:29" ht="67.5" customHeight="1">
      <c r="A26" s="144"/>
      <c r="B26" s="144"/>
      <c r="C26" s="180"/>
      <c r="D26" s="73" t="str">
        <f>C11</f>
        <v>Szkolenie z zakresu obsługi oprogramowania wspierającego planowanie oraz zarządzanie i monitoring projektów naukowo-badawczych (szkolenie SI2)</v>
      </c>
      <c r="E26" s="62" t="s">
        <v>345</v>
      </c>
      <c r="F26" s="70" t="s">
        <v>346</v>
      </c>
      <c r="G26" s="71">
        <v>4</v>
      </c>
      <c r="H26" s="74">
        <v>2</v>
      </c>
      <c r="I26" s="74">
        <v>30</v>
      </c>
      <c r="J26" s="74">
        <f>I26</f>
        <v>30</v>
      </c>
      <c r="K26" s="74">
        <f>I26*(G26/H26)</f>
        <v>60</v>
      </c>
      <c r="N26" s="57"/>
      <c r="AA26" s="57"/>
      <c r="AB26" s="57"/>
      <c r="AC26" s="57"/>
    </row>
    <row r="27" spans="1:29" ht="19.149999999999999" customHeight="1">
      <c r="A27" s="144"/>
      <c r="B27" s="144"/>
      <c r="C27" s="152"/>
      <c r="D27" s="148" t="s">
        <v>237</v>
      </c>
      <c r="E27" s="148"/>
      <c r="F27" s="148"/>
      <c r="G27" s="74">
        <f>SUM(G25:G26)</f>
        <v>10</v>
      </c>
      <c r="H27" s="74">
        <f>SUM(H25:H26)</f>
        <v>4</v>
      </c>
      <c r="I27" s="74">
        <f>SUM(I25:I26)</f>
        <v>60</v>
      </c>
      <c r="J27" s="74">
        <f>SUM(J25:J26)</f>
        <v>60</v>
      </c>
      <c r="K27" s="74">
        <f>SUM(K25:K26)</f>
        <v>150</v>
      </c>
    </row>
    <row r="28" spans="1:29" ht="19.149999999999999" customHeight="1">
      <c r="A28" s="144"/>
      <c r="B28" s="144"/>
      <c r="C28" s="179" t="s">
        <v>220</v>
      </c>
      <c r="D28" s="149" t="s">
        <v>246</v>
      </c>
      <c r="E28" s="150"/>
      <c r="F28" s="151"/>
      <c r="G28" s="76"/>
      <c r="H28" s="75"/>
      <c r="I28" s="75"/>
    </row>
    <row r="29" spans="1:29" ht="19.149999999999999" customHeight="1">
      <c r="A29" s="144"/>
      <c r="B29" s="144"/>
      <c r="C29" s="180"/>
      <c r="D29" s="148" t="s">
        <v>247</v>
      </c>
      <c r="E29" s="160" t="s">
        <v>216</v>
      </c>
      <c r="F29" s="160"/>
      <c r="G29" s="160"/>
      <c r="H29" s="75"/>
      <c r="I29" s="75"/>
    </row>
    <row r="30" spans="1:29" ht="19.149999999999999" customHeight="1">
      <c r="A30" s="144"/>
      <c r="B30" s="144"/>
      <c r="C30" s="180"/>
      <c r="D30" s="148"/>
      <c r="E30" s="182" t="s">
        <v>217</v>
      </c>
      <c r="F30" s="183"/>
      <c r="G30" s="62" t="s">
        <v>206</v>
      </c>
      <c r="H30" s="75"/>
      <c r="I30" s="75"/>
    </row>
    <row r="31" spans="1:29" ht="25.9" customHeight="1">
      <c r="A31" s="144"/>
      <c r="B31" s="144"/>
      <c r="C31" s="152"/>
      <c r="D31" s="73" t="str">
        <f>C12</f>
        <v>Komputery niezbędne do wdrożenia modułów Zadania 3</v>
      </c>
      <c r="E31" s="181" t="s">
        <v>288</v>
      </c>
      <c r="F31" s="181"/>
      <c r="G31" s="62">
        <f>G12</f>
        <v>1</v>
      </c>
      <c r="H31" s="75"/>
      <c r="I31" s="75"/>
    </row>
    <row r="32" spans="1:29" ht="36" customHeight="1">
      <c r="A32" s="144"/>
      <c r="B32" s="144"/>
      <c r="C32" s="83"/>
      <c r="D32" s="82" t="str">
        <f>C13</f>
        <v>Oprogramowanie wspierające planowanie, zarządzanie i monitoring projektów naukowo-badawczych (Dziekanat)</v>
      </c>
      <c r="E32" s="194" t="s">
        <v>249</v>
      </c>
      <c r="F32" s="195"/>
      <c r="G32" s="80">
        <f>G13</f>
        <v>50</v>
      </c>
      <c r="H32" s="201" t="s">
        <v>317</v>
      </c>
      <c r="I32" s="202"/>
      <c r="J32" s="202"/>
      <c r="K32" s="203"/>
    </row>
    <row r="33" spans="1:9" s="67" customFormat="1" ht="19.149999999999999" customHeight="1">
      <c r="A33" s="144"/>
      <c r="B33" s="144"/>
      <c r="C33" s="144" t="s">
        <v>238</v>
      </c>
      <c r="D33" s="149" t="s">
        <v>221</v>
      </c>
      <c r="E33" s="150"/>
      <c r="F33" s="151"/>
      <c r="G33" s="62" t="s">
        <v>206</v>
      </c>
      <c r="H33" s="75"/>
      <c r="I33" s="75"/>
    </row>
    <row r="34" spans="1:9" s="67" customFormat="1" ht="19.149999999999999" customHeight="1">
      <c r="A34" s="144"/>
      <c r="B34" s="144"/>
      <c r="C34" s="144"/>
      <c r="D34" s="154" t="s">
        <v>222</v>
      </c>
      <c r="E34" s="155"/>
      <c r="F34" s="156"/>
      <c r="G34" s="62">
        <v>1</v>
      </c>
      <c r="H34" s="75"/>
      <c r="I34" s="75"/>
    </row>
    <row r="40" spans="1:9" s="67" customFormat="1" ht="27.2" customHeight="1">
      <c r="A40" s="57"/>
      <c r="B40" s="57"/>
      <c r="C40" s="57"/>
      <c r="D40" s="57"/>
      <c r="E40" s="57"/>
      <c r="F40" s="57"/>
      <c r="G40" s="57"/>
    </row>
  </sheetData>
  <mergeCells count="39">
    <mergeCell ref="C33:C34"/>
    <mergeCell ref="D33:F33"/>
    <mergeCell ref="D34:F34"/>
    <mergeCell ref="E29:G29"/>
    <mergeCell ref="E30:F30"/>
    <mergeCell ref="E31:F31"/>
    <mergeCell ref="E32:F32"/>
    <mergeCell ref="H32:K32"/>
    <mergeCell ref="H13:K13"/>
    <mergeCell ref="C14:F14"/>
    <mergeCell ref="C22:C27"/>
    <mergeCell ref="D22:K22"/>
    <mergeCell ref="D23:D24"/>
    <mergeCell ref="E23:E24"/>
    <mergeCell ref="F23:F24"/>
    <mergeCell ref="G23:I23"/>
    <mergeCell ref="J23:J24"/>
    <mergeCell ref="K23:K24"/>
    <mergeCell ref="D27:F27"/>
    <mergeCell ref="C15:C21"/>
    <mergeCell ref="D15:F15"/>
    <mergeCell ref="D16:D17"/>
    <mergeCell ref="E16:G16"/>
    <mergeCell ref="A3:A34"/>
    <mergeCell ref="B3:G3"/>
    <mergeCell ref="B4:B34"/>
    <mergeCell ref="C4:G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28:C31"/>
    <mergeCell ref="D28:F28"/>
    <mergeCell ref="D29:D3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BQ37"/>
  <sheetViews>
    <sheetView topLeftCell="A19" workbookViewId="0">
      <selection activeCell="K42" sqref="K42"/>
    </sheetView>
  </sheetViews>
  <sheetFormatPr defaultColWidth="8.85546875" defaultRowHeight="12.75"/>
  <cols>
    <col min="1" max="1" width="3.28515625" style="67" customWidth="1"/>
    <col min="2" max="2" width="3.85546875" style="57" customWidth="1"/>
    <col min="3" max="3" width="3.42578125" style="57" customWidth="1"/>
    <col min="4" max="4" width="36.140625" style="57" customWidth="1"/>
    <col min="5" max="5" width="3.5703125" style="57" customWidth="1"/>
    <col min="6" max="69" width="2.28515625" style="57" customWidth="1"/>
    <col min="70" max="16384" width="8.85546875" style="57"/>
  </cols>
  <sheetData>
    <row r="2" spans="1:69" ht="13.35" customHeight="1"/>
    <row r="3" spans="1:69" ht="15.75">
      <c r="A3" s="84" t="s">
        <v>349</v>
      </c>
    </row>
    <row r="7" spans="1:69" ht="12.75" customHeight="1">
      <c r="A7" s="220" t="s">
        <v>215</v>
      </c>
      <c r="B7" s="220" t="s">
        <v>350</v>
      </c>
      <c r="C7" s="220" t="s">
        <v>351</v>
      </c>
      <c r="D7" s="85"/>
      <c r="E7" s="86" t="s">
        <v>352</v>
      </c>
      <c r="F7" s="221">
        <v>2013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3"/>
      <c r="AP7" s="224">
        <v>2014</v>
      </c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</row>
    <row r="8" spans="1:69">
      <c r="A8" s="220"/>
      <c r="B8" s="220"/>
      <c r="C8" s="220"/>
      <c r="D8" s="85"/>
      <c r="E8" s="86" t="s">
        <v>353</v>
      </c>
      <c r="F8" s="227" t="s">
        <v>354</v>
      </c>
      <c r="G8" s="228"/>
      <c r="H8" s="228"/>
      <c r="I8" s="228"/>
      <c r="J8" s="228"/>
      <c r="K8" s="228"/>
      <c r="L8" s="228"/>
      <c r="M8" s="228"/>
      <c r="N8" s="228"/>
      <c r="O8" s="222"/>
      <c r="P8" s="222"/>
      <c r="Q8" s="223"/>
      <c r="R8" s="227" t="s">
        <v>355</v>
      </c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9"/>
      <c r="AD8" s="227" t="s">
        <v>356</v>
      </c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9"/>
      <c r="AP8" s="227" t="s">
        <v>131</v>
      </c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9"/>
      <c r="BB8" s="227" t="s">
        <v>354</v>
      </c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9"/>
      <c r="BN8" s="227" t="s">
        <v>355</v>
      </c>
      <c r="BO8" s="228"/>
      <c r="BP8" s="228"/>
      <c r="BQ8" s="229"/>
    </row>
    <row r="9" spans="1:69" s="88" customFormat="1" ht="18" customHeight="1">
      <c r="A9" s="220"/>
      <c r="B9" s="220"/>
      <c r="C9" s="220"/>
      <c r="D9" s="87"/>
      <c r="E9" s="86" t="s">
        <v>357</v>
      </c>
      <c r="F9" s="217">
        <v>4</v>
      </c>
      <c r="G9" s="218"/>
      <c r="H9" s="218"/>
      <c r="I9" s="219"/>
      <c r="J9" s="217">
        <v>5</v>
      </c>
      <c r="K9" s="218"/>
      <c r="L9" s="218"/>
      <c r="M9" s="219"/>
      <c r="N9" s="217">
        <v>6</v>
      </c>
      <c r="O9" s="218"/>
      <c r="P9" s="218"/>
      <c r="Q9" s="219"/>
      <c r="R9" s="217">
        <v>7</v>
      </c>
      <c r="S9" s="218"/>
      <c r="T9" s="218"/>
      <c r="U9" s="219"/>
      <c r="V9" s="217">
        <v>8</v>
      </c>
      <c r="W9" s="218"/>
      <c r="X9" s="218"/>
      <c r="Y9" s="219"/>
      <c r="Z9" s="217">
        <v>9</v>
      </c>
      <c r="AA9" s="218"/>
      <c r="AB9" s="218"/>
      <c r="AC9" s="219"/>
      <c r="AD9" s="217">
        <v>10</v>
      </c>
      <c r="AE9" s="218"/>
      <c r="AF9" s="218"/>
      <c r="AG9" s="219"/>
      <c r="AH9" s="217">
        <v>11</v>
      </c>
      <c r="AI9" s="218"/>
      <c r="AJ9" s="218"/>
      <c r="AK9" s="219"/>
      <c r="AL9" s="217">
        <v>12</v>
      </c>
      <c r="AM9" s="218"/>
      <c r="AN9" s="218"/>
      <c r="AO9" s="219"/>
      <c r="AP9" s="217">
        <v>1</v>
      </c>
      <c r="AQ9" s="218"/>
      <c r="AR9" s="218"/>
      <c r="AS9" s="219"/>
      <c r="AT9" s="217">
        <v>2</v>
      </c>
      <c r="AU9" s="218"/>
      <c r="AV9" s="218"/>
      <c r="AW9" s="219"/>
      <c r="AX9" s="217">
        <v>3</v>
      </c>
      <c r="AY9" s="218"/>
      <c r="AZ9" s="218"/>
      <c r="BA9" s="219"/>
      <c r="BB9" s="217">
        <v>4</v>
      </c>
      <c r="BC9" s="218"/>
      <c r="BD9" s="218"/>
      <c r="BE9" s="219"/>
      <c r="BF9" s="217">
        <v>5</v>
      </c>
      <c r="BG9" s="218"/>
      <c r="BH9" s="218"/>
      <c r="BI9" s="219"/>
      <c r="BJ9" s="217">
        <v>6</v>
      </c>
      <c r="BK9" s="218"/>
      <c r="BL9" s="218"/>
      <c r="BM9" s="219"/>
      <c r="BN9" s="217">
        <v>7</v>
      </c>
      <c r="BO9" s="218"/>
      <c r="BP9" s="218"/>
      <c r="BQ9" s="219"/>
    </row>
    <row r="10" spans="1:69" s="88" customFormat="1" ht="18" customHeight="1">
      <c r="A10" s="220"/>
      <c r="B10" s="220"/>
      <c r="C10" s="220"/>
      <c r="D10" s="87"/>
      <c r="E10" s="86" t="s">
        <v>358</v>
      </c>
      <c r="F10" s="89">
        <v>1</v>
      </c>
      <c r="G10" s="89">
        <v>2</v>
      </c>
      <c r="H10" s="89">
        <v>3</v>
      </c>
      <c r="I10" s="89">
        <v>4</v>
      </c>
      <c r="J10" s="89">
        <v>1</v>
      </c>
      <c r="K10" s="89">
        <v>2</v>
      </c>
      <c r="L10" s="89">
        <v>3</v>
      </c>
      <c r="M10" s="89">
        <v>4</v>
      </c>
      <c r="N10" s="89">
        <v>1</v>
      </c>
      <c r="O10" s="89">
        <v>2</v>
      </c>
      <c r="P10" s="89">
        <v>3</v>
      </c>
      <c r="Q10" s="89">
        <v>4</v>
      </c>
      <c r="R10" s="89">
        <v>1</v>
      </c>
      <c r="S10" s="89">
        <v>2</v>
      </c>
      <c r="T10" s="89">
        <v>3</v>
      </c>
      <c r="U10" s="89">
        <v>4</v>
      </c>
      <c r="V10" s="89">
        <v>1</v>
      </c>
      <c r="W10" s="89">
        <v>2</v>
      </c>
      <c r="X10" s="89">
        <v>3</v>
      </c>
      <c r="Y10" s="89">
        <v>4</v>
      </c>
      <c r="Z10" s="89">
        <v>1</v>
      </c>
      <c r="AA10" s="89">
        <v>2</v>
      </c>
      <c r="AB10" s="89">
        <v>3</v>
      </c>
      <c r="AC10" s="89">
        <v>4</v>
      </c>
      <c r="AD10" s="89">
        <v>1</v>
      </c>
      <c r="AE10" s="89">
        <v>2</v>
      </c>
      <c r="AF10" s="89">
        <v>3</v>
      </c>
      <c r="AG10" s="89">
        <v>4</v>
      </c>
      <c r="AH10" s="89">
        <v>1</v>
      </c>
      <c r="AI10" s="89">
        <v>2</v>
      </c>
      <c r="AJ10" s="89">
        <v>3</v>
      </c>
      <c r="AK10" s="89">
        <v>4</v>
      </c>
      <c r="AL10" s="89">
        <v>1</v>
      </c>
      <c r="AM10" s="89">
        <v>2</v>
      </c>
      <c r="AN10" s="89">
        <v>3</v>
      </c>
      <c r="AO10" s="89">
        <v>4</v>
      </c>
      <c r="AP10" s="89">
        <v>1</v>
      </c>
      <c r="AQ10" s="89">
        <v>2</v>
      </c>
      <c r="AR10" s="89">
        <v>3</v>
      </c>
      <c r="AS10" s="89">
        <v>4</v>
      </c>
      <c r="AT10" s="89">
        <v>1</v>
      </c>
      <c r="AU10" s="89">
        <v>2</v>
      </c>
      <c r="AV10" s="89">
        <v>3</v>
      </c>
      <c r="AW10" s="89">
        <v>4</v>
      </c>
      <c r="AX10" s="89">
        <v>1</v>
      </c>
      <c r="AY10" s="89">
        <v>2</v>
      </c>
      <c r="AZ10" s="89">
        <v>3</v>
      </c>
      <c r="BA10" s="89">
        <v>4</v>
      </c>
      <c r="BB10" s="89">
        <v>1</v>
      </c>
      <c r="BC10" s="89">
        <v>2</v>
      </c>
      <c r="BD10" s="89">
        <v>3</v>
      </c>
      <c r="BE10" s="89">
        <v>4</v>
      </c>
      <c r="BF10" s="89">
        <v>1</v>
      </c>
      <c r="BG10" s="89">
        <v>2</v>
      </c>
      <c r="BH10" s="89">
        <v>3</v>
      </c>
      <c r="BI10" s="89">
        <v>4</v>
      </c>
      <c r="BJ10" s="89">
        <v>1</v>
      </c>
      <c r="BK10" s="89">
        <v>2</v>
      </c>
      <c r="BL10" s="89">
        <v>3</v>
      </c>
      <c r="BM10" s="89">
        <v>4</v>
      </c>
      <c r="BN10" s="89">
        <v>1</v>
      </c>
      <c r="BO10" s="89">
        <v>2</v>
      </c>
      <c r="BP10" s="89">
        <v>3</v>
      </c>
      <c r="BQ10" s="89">
        <v>4</v>
      </c>
    </row>
    <row r="11" spans="1:69" s="88" customFormat="1" ht="14.45" customHeight="1">
      <c r="A11" s="225">
        <v>1</v>
      </c>
      <c r="B11" s="90" t="s">
        <v>6</v>
      </c>
      <c r="C11" s="91"/>
      <c r="D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</row>
    <row r="12" spans="1:69" ht="24">
      <c r="A12" s="226"/>
      <c r="B12" s="62" t="s">
        <v>359</v>
      </c>
      <c r="C12" s="62" t="s">
        <v>8</v>
      </c>
      <c r="D12" s="93" t="s">
        <v>360</v>
      </c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</row>
    <row r="13" spans="1:69">
      <c r="A13" s="226"/>
      <c r="B13" s="62" t="s">
        <v>7</v>
      </c>
      <c r="C13" s="62" t="s">
        <v>8</v>
      </c>
      <c r="D13" s="93" t="s">
        <v>361</v>
      </c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</row>
    <row r="14" spans="1:69" ht="24">
      <c r="A14" s="226"/>
      <c r="B14" s="62" t="s">
        <v>67</v>
      </c>
      <c r="C14" s="62" t="s">
        <v>16</v>
      </c>
      <c r="D14" s="93" t="s">
        <v>362</v>
      </c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</row>
    <row r="15" spans="1:69">
      <c r="A15" s="226"/>
      <c r="B15" s="62" t="s">
        <v>71</v>
      </c>
      <c r="C15" s="62" t="s">
        <v>16</v>
      </c>
      <c r="D15" s="93" t="s">
        <v>363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</row>
    <row r="16" spans="1:69">
      <c r="A16" s="226"/>
      <c r="B16" s="62" t="s">
        <v>12</v>
      </c>
      <c r="C16" s="62" t="s">
        <v>16</v>
      </c>
      <c r="D16" s="93" t="s">
        <v>364</v>
      </c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</row>
    <row r="17" spans="1:69">
      <c r="A17" s="226"/>
      <c r="B17" s="62" t="s">
        <v>74</v>
      </c>
      <c r="C17" s="62" t="s">
        <v>16</v>
      </c>
      <c r="D17" s="93" t="s">
        <v>365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4"/>
      <c r="AA17" s="92"/>
      <c r="AB17" s="92"/>
      <c r="AC17" s="92"/>
      <c r="AD17" s="94"/>
      <c r="AE17" s="92"/>
      <c r="AF17" s="92"/>
      <c r="AG17" s="92"/>
      <c r="AH17" s="94"/>
      <c r="AI17" s="92"/>
      <c r="AJ17" s="92"/>
      <c r="AK17" s="92"/>
      <c r="AL17" s="94"/>
      <c r="AM17" s="92"/>
      <c r="AN17" s="92"/>
      <c r="AO17" s="92"/>
      <c r="AP17" s="94"/>
      <c r="AQ17" s="92"/>
      <c r="AR17" s="92"/>
      <c r="AS17" s="92"/>
      <c r="AT17" s="94"/>
      <c r="AU17" s="92"/>
      <c r="AV17" s="92"/>
      <c r="AW17" s="92"/>
      <c r="AX17" s="94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</row>
    <row r="18" spans="1:69">
      <c r="A18" s="226"/>
      <c r="B18" s="62" t="s">
        <v>76</v>
      </c>
      <c r="C18" s="62" t="s">
        <v>25</v>
      </c>
      <c r="D18" s="93" t="s">
        <v>366</v>
      </c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4"/>
      <c r="AM18" s="92"/>
      <c r="AN18" s="92"/>
      <c r="AO18" s="92"/>
      <c r="AP18" s="94"/>
      <c r="AQ18" s="92"/>
      <c r="AR18" s="92"/>
      <c r="AS18" s="92"/>
      <c r="AT18" s="94"/>
      <c r="AU18" s="92"/>
      <c r="AV18" s="92"/>
      <c r="AW18" s="92"/>
      <c r="AX18" s="94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</row>
    <row r="19" spans="1:69">
      <c r="A19" s="226"/>
      <c r="B19" s="62" t="s">
        <v>78</v>
      </c>
      <c r="C19" s="62" t="s">
        <v>25</v>
      </c>
      <c r="D19" s="93" t="s">
        <v>367</v>
      </c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2"/>
      <c r="AA19" s="94"/>
      <c r="AB19" s="94"/>
      <c r="AC19" s="94"/>
      <c r="AD19" s="92"/>
      <c r="AE19" s="94"/>
      <c r="AF19" s="94"/>
      <c r="AG19" s="94"/>
      <c r="AH19" s="92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</row>
    <row r="20" spans="1:69">
      <c r="A20" s="226"/>
      <c r="B20" s="62" t="s">
        <v>80</v>
      </c>
      <c r="C20" s="62" t="s">
        <v>48</v>
      </c>
      <c r="D20" s="93" t="s">
        <v>368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</row>
    <row r="21" spans="1:69">
      <c r="A21" s="226"/>
      <c r="B21" s="62" t="s">
        <v>15</v>
      </c>
      <c r="C21" s="62" t="s">
        <v>48</v>
      </c>
      <c r="D21" s="93" t="s">
        <v>369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</row>
    <row r="22" spans="1:69">
      <c r="A22" s="226"/>
      <c r="B22" s="62" t="s">
        <v>18</v>
      </c>
      <c r="C22" s="62" t="s">
        <v>48</v>
      </c>
      <c r="D22" s="93" t="s">
        <v>370</v>
      </c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2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</row>
    <row r="23" spans="1:69">
      <c r="A23" s="226"/>
      <c r="B23" s="62" t="s">
        <v>22</v>
      </c>
      <c r="C23" s="62" t="s">
        <v>48</v>
      </c>
      <c r="D23" s="93" t="s">
        <v>371</v>
      </c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2"/>
      <c r="AQ23" s="94"/>
      <c r="AR23" s="94"/>
      <c r="AS23" s="94"/>
      <c r="AT23" s="92"/>
      <c r="AU23" s="94"/>
      <c r="AV23" s="94"/>
      <c r="AW23" s="94"/>
      <c r="AX23" s="92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</row>
    <row r="24" spans="1:69" ht="36">
      <c r="A24" s="226"/>
      <c r="B24" s="62" t="s">
        <v>85</v>
      </c>
      <c r="C24" s="62" t="s">
        <v>48</v>
      </c>
      <c r="D24" s="93" t="s">
        <v>372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2"/>
      <c r="AQ24" s="94"/>
      <c r="AR24" s="94"/>
      <c r="AS24" s="94"/>
      <c r="AT24" s="92"/>
      <c r="AU24" s="94"/>
      <c r="AV24" s="94"/>
      <c r="AW24" s="94"/>
      <c r="AX24" s="92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</row>
    <row r="25" spans="1:69" ht="18.75" customHeight="1">
      <c r="A25" s="157">
        <v>2</v>
      </c>
      <c r="B25" s="95" t="s">
        <v>66</v>
      </c>
      <c r="C25" s="96"/>
      <c r="D25" s="97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</row>
    <row r="26" spans="1:69">
      <c r="A26" s="157"/>
      <c r="B26" s="62" t="s">
        <v>359</v>
      </c>
      <c r="C26" s="62" t="s">
        <v>68</v>
      </c>
      <c r="D26" s="97" t="s">
        <v>373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2"/>
      <c r="AA26" s="94"/>
      <c r="AB26" s="94"/>
      <c r="AC26" s="94"/>
      <c r="AD26" s="92"/>
      <c r="AE26" s="94"/>
      <c r="AF26" s="94"/>
      <c r="AG26" s="94"/>
      <c r="AH26" s="92"/>
      <c r="AI26" s="94"/>
      <c r="AJ26" s="94"/>
      <c r="AK26" s="94"/>
      <c r="AL26" s="92"/>
      <c r="AM26" s="94"/>
      <c r="AN26" s="94"/>
      <c r="AO26" s="94"/>
      <c r="AP26" s="92"/>
      <c r="AQ26" s="94"/>
      <c r="AR26" s="94"/>
      <c r="AS26" s="94"/>
      <c r="AT26" s="92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</row>
    <row r="27" spans="1:69">
      <c r="A27" s="157"/>
      <c r="B27" s="62" t="s">
        <v>7</v>
      </c>
      <c r="C27" s="62" t="s">
        <v>68</v>
      </c>
      <c r="D27" s="97" t="s">
        <v>374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2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</row>
    <row r="28" spans="1:69">
      <c r="A28" s="157"/>
      <c r="B28" s="62" t="s">
        <v>67</v>
      </c>
      <c r="C28" s="62" t="s">
        <v>82</v>
      </c>
      <c r="D28" s="97" t="s">
        <v>375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4"/>
      <c r="AM28" s="92"/>
      <c r="AN28" s="92"/>
      <c r="AO28" s="92"/>
      <c r="AP28" s="94"/>
      <c r="AQ28" s="92"/>
      <c r="AR28" s="92"/>
      <c r="AS28" s="92"/>
      <c r="AT28" s="94"/>
      <c r="AU28" s="92"/>
      <c r="AV28" s="92"/>
      <c r="AW28" s="92"/>
      <c r="AX28" s="94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</row>
    <row r="29" spans="1:69">
      <c r="A29" s="157"/>
      <c r="B29" s="62" t="s">
        <v>71</v>
      </c>
      <c r="C29" s="62" t="s">
        <v>82</v>
      </c>
      <c r="D29" s="97" t="s">
        <v>376</v>
      </c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2"/>
      <c r="AA29" s="94"/>
      <c r="AB29" s="94"/>
      <c r="AC29" s="94"/>
      <c r="AD29" s="92"/>
      <c r="AE29" s="94"/>
      <c r="AF29" s="94"/>
      <c r="AG29" s="94"/>
      <c r="AH29" s="92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</row>
    <row r="30" spans="1:69" ht="25.5">
      <c r="A30" s="157"/>
      <c r="B30" s="62" t="s">
        <v>12</v>
      </c>
      <c r="C30" s="62" t="s">
        <v>90</v>
      </c>
      <c r="D30" s="97" t="s">
        <v>377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4"/>
      <c r="AM30" s="92"/>
      <c r="AN30" s="92"/>
      <c r="AO30" s="92"/>
      <c r="AP30" s="94"/>
      <c r="AQ30" s="92"/>
      <c r="AR30" s="92"/>
      <c r="AS30" s="92"/>
      <c r="AT30" s="94"/>
      <c r="AU30" s="92"/>
      <c r="AV30" s="92"/>
      <c r="AW30" s="92"/>
      <c r="AX30" s="94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</row>
    <row r="31" spans="1:69">
      <c r="A31" s="157"/>
      <c r="B31" s="62" t="s">
        <v>74</v>
      </c>
      <c r="C31" s="62" t="s">
        <v>90</v>
      </c>
      <c r="D31" s="97" t="s">
        <v>378</v>
      </c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2"/>
      <c r="AA31" s="94"/>
      <c r="AB31" s="94"/>
      <c r="AC31" s="94"/>
      <c r="AD31" s="92"/>
      <c r="AE31" s="94"/>
      <c r="AF31" s="94"/>
      <c r="AG31" s="94"/>
      <c r="AH31" s="92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</row>
    <row r="32" spans="1:69" ht="25.5">
      <c r="A32" s="157"/>
      <c r="B32" s="62" t="s">
        <v>76</v>
      </c>
      <c r="C32" s="62" t="s">
        <v>90</v>
      </c>
      <c r="D32" s="97" t="s">
        <v>379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2"/>
      <c r="AA32" s="94"/>
      <c r="AB32" s="94"/>
      <c r="AC32" s="94"/>
      <c r="AD32" s="92"/>
      <c r="AE32" s="94"/>
      <c r="AF32" s="94"/>
      <c r="AG32" s="94"/>
      <c r="AH32" s="92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</row>
    <row r="33" spans="1:69" ht="15" customHeight="1">
      <c r="A33" s="226">
        <v>3</v>
      </c>
      <c r="B33" s="95" t="s">
        <v>117</v>
      </c>
      <c r="C33" s="96"/>
      <c r="D33" s="97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4"/>
      <c r="AM33" s="92"/>
      <c r="AN33" s="92"/>
      <c r="AO33" s="92"/>
      <c r="AP33" s="94"/>
      <c r="AQ33" s="92"/>
      <c r="AR33" s="92"/>
      <c r="AS33" s="92"/>
      <c r="AT33" s="94"/>
      <c r="AU33" s="92"/>
      <c r="AV33" s="92"/>
      <c r="AW33" s="92"/>
      <c r="AX33" s="94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</row>
    <row r="34" spans="1:69">
      <c r="A34" s="226"/>
      <c r="B34" s="62" t="s">
        <v>359</v>
      </c>
      <c r="C34" s="62" t="s">
        <v>118</v>
      </c>
      <c r="D34" s="97" t="s">
        <v>380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</row>
    <row r="35" spans="1:69">
      <c r="A35" s="226"/>
      <c r="B35" s="62" t="s">
        <v>7</v>
      </c>
      <c r="C35" s="62" t="s">
        <v>118</v>
      </c>
      <c r="D35" s="97" t="s">
        <v>381</v>
      </c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</row>
    <row r="36" spans="1:69">
      <c r="A36" s="226"/>
      <c r="B36" s="62" t="s">
        <v>67</v>
      </c>
      <c r="C36" s="62" t="s">
        <v>131</v>
      </c>
      <c r="D36" s="97" t="s">
        <v>382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4"/>
      <c r="AM36" s="92"/>
      <c r="AN36" s="92"/>
      <c r="AO36" s="92"/>
      <c r="AP36" s="94"/>
      <c r="AQ36" s="92"/>
      <c r="AR36" s="92"/>
      <c r="AS36" s="92"/>
      <c r="AT36" s="94"/>
      <c r="AU36" s="92"/>
      <c r="AV36" s="92"/>
      <c r="AW36" s="92"/>
      <c r="AX36" s="94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</row>
    <row r="37" spans="1:69">
      <c r="A37" s="226"/>
      <c r="B37" s="62" t="s">
        <v>71</v>
      </c>
      <c r="C37" s="62" t="s">
        <v>131</v>
      </c>
      <c r="D37" s="97" t="s">
        <v>383</v>
      </c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2"/>
      <c r="AA37" s="94"/>
      <c r="AB37" s="94"/>
      <c r="AC37" s="94"/>
      <c r="AD37" s="92"/>
      <c r="AE37" s="94"/>
      <c r="AF37" s="94"/>
      <c r="AG37" s="94"/>
      <c r="AH37" s="92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</sheetData>
  <mergeCells count="30">
    <mergeCell ref="A11:A24"/>
    <mergeCell ref="A25:A32"/>
    <mergeCell ref="A33:A37"/>
    <mergeCell ref="AP9:AS9"/>
    <mergeCell ref="AT9:AW9"/>
    <mergeCell ref="F9:I9"/>
    <mergeCell ref="J9:M9"/>
    <mergeCell ref="N9:Q9"/>
    <mergeCell ref="R9:U9"/>
    <mergeCell ref="V9:Y9"/>
    <mergeCell ref="Z9:AC9"/>
    <mergeCell ref="AD9:AG9"/>
    <mergeCell ref="AH9:AK9"/>
    <mergeCell ref="AL9:AO9"/>
    <mergeCell ref="AX9:BA9"/>
    <mergeCell ref="BB9:BE9"/>
    <mergeCell ref="BF9:BI9"/>
    <mergeCell ref="BJ9:BM9"/>
    <mergeCell ref="A7:A10"/>
    <mergeCell ref="B7:B10"/>
    <mergeCell ref="C7:C10"/>
    <mergeCell ref="F7:AO7"/>
    <mergeCell ref="AP7:BQ7"/>
    <mergeCell ref="BN8:BQ8"/>
    <mergeCell ref="F8:Q8"/>
    <mergeCell ref="R8:AC8"/>
    <mergeCell ref="AD8:AO8"/>
    <mergeCell ref="AP8:BA8"/>
    <mergeCell ref="BB8:BM8"/>
    <mergeCell ref="BN9:BQ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Zakres przetargu</vt:lpstr>
      <vt:lpstr>Matryca szkoleń Przetarg</vt:lpstr>
      <vt:lpstr>Materiały i catering Przetarg</vt:lpstr>
      <vt:lpstr>4.1.1-1-A Przetarg</vt:lpstr>
      <vt:lpstr>4.1.1-1-B Przetarg</vt:lpstr>
      <vt:lpstr>4.1.1-1-C Przetarg</vt:lpstr>
      <vt:lpstr>4.1.1-1-D Przetarg</vt:lpstr>
      <vt:lpstr>4.1.1-1-E Przetarg</vt:lpstr>
      <vt:lpstr>4.1.1-1-F Przetarg</vt:lpstr>
      <vt:lpstr>4.1.1-1-G Przetarg</vt:lpstr>
      <vt:lpstr>4.1.1-1-H Przetarg</vt:lpstr>
      <vt:lpstr>4.1.1-1-I Przetarg</vt:lpstr>
      <vt:lpstr>Harmonogram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AWF</dc:creator>
  <cp:lastModifiedBy>Jola</cp:lastModifiedBy>
  <dcterms:created xsi:type="dcterms:W3CDTF">2013-02-07T11:20:43Z</dcterms:created>
  <dcterms:modified xsi:type="dcterms:W3CDTF">2013-03-11T16:37:36Z</dcterms:modified>
</cp:coreProperties>
</file>